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Обоснование!$A$17:$AD$231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Обоснование!$A$1:$AD$253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30" i="1" l="1"/>
  <c r="AB230" i="1"/>
  <c r="AD230" i="1" s="1"/>
  <c r="AA230" i="1"/>
  <c r="AC229" i="1"/>
  <c r="AB229" i="1"/>
  <c r="AD229" i="1" s="1"/>
  <c r="AA229" i="1"/>
  <c r="AC228" i="1"/>
  <c r="AB228" i="1"/>
  <c r="AD228" i="1" s="1"/>
  <c r="AA228" i="1"/>
  <c r="AC227" i="1"/>
  <c r="AB227" i="1"/>
  <c r="AD227" i="1" s="1"/>
  <c r="AA227" i="1"/>
  <c r="AC226" i="1"/>
  <c r="AB226" i="1"/>
  <c r="AD226" i="1" s="1"/>
  <c r="AA226" i="1"/>
  <c r="AC225" i="1"/>
  <c r="AB225" i="1"/>
  <c r="AD225" i="1" s="1"/>
  <c r="AA225" i="1"/>
  <c r="AC224" i="1"/>
  <c r="AB224" i="1"/>
  <c r="AD224" i="1" s="1"/>
  <c r="AA224" i="1"/>
  <c r="AC223" i="1"/>
  <c r="AB223" i="1"/>
  <c r="AD223" i="1" s="1"/>
  <c r="AA223" i="1"/>
  <c r="AC222" i="1"/>
  <c r="AB222" i="1"/>
  <c r="AD222" i="1" s="1"/>
  <c r="AA222" i="1"/>
  <c r="AC221" i="1"/>
  <c r="AB221" i="1"/>
  <c r="AD221" i="1" s="1"/>
  <c r="AA221" i="1"/>
  <c r="AC220" i="1"/>
  <c r="AB220" i="1"/>
  <c r="AD220" i="1" s="1"/>
  <c r="AA220" i="1"/>
  <c r="AC219" i="1"/>
  <c r="AB219" i="1"/>
  <c r="AD219" i="1" s="1"/>
  <c r="AA219" i="1"/>
  <c r="AC218" i="1"/>
  <c r="AB218" i="1"/>
  <c r="AD218" i="1" s="1"/>
  <c r="AA218" i="1"/>
  <c r="AC217" i="1"/>
  <c r="AB217" i="1"/>
  <c r="AD217" i="1" s="1"/>
  <c r="AA217" i="1"/>
  <c r="AC216" i="1"/>
  <c r="AB216" i="1"/>
  <c r="AD216" i="1" s="1"/>
  <c r="AA216" i="1"/>
  <c r="AC215" i="1"/>
  <c r="AB215" i="1"/>
  <c r="AD215" i="1" s="1"/>
  <c r="AA215" i="1"/>
  <c r="AC214" i="1"/>
  <c r="AB214" i="1"/>
  <c r="AD214" i="1" s="1"/>
  <c r="AA214" i="1"/>
  <c r="AC213" i="1"/>
  <c r="AB213" i="1"/>
  <c r="AD213" i="1" s="1"/>
  <c r="AA213" i="1"/>
  <c r="AC212" i="1"/>
  <c r="AB212" i="1"/>
  <c r="AD212" i="1" s="1"/>
  <c r="AA212" i="1"/>
  <c r="AC211" i="1"/>
  <c r="AB211" i="1"/>
  <c r="AD211" i="1" s="1"/>
  <c r="AA211" i="1"/>
  <c r="AC210" i="1"/>
  <c r="AB210" i="1"/>
  <c r="AD210" i="1" s="1"/>
  <c r="AA210" i="1"/>
  <c r="AC209" i="1"/>
  <c r="AB209" i="1"/>
  <c r="AD209" i="1" s="1"/>
  <c r="AA209" i="1"/>
  <c r="AC208" i="1"/>
  <c r="AB208" i="1"/>
  <c r="AD208" i="1" s="1"/>
  <c r="AA208" i="1"/>
  <c r="AC207" i="1"/>
  <c r="AB207" i="1"/>
  <c r="AD207" i="1" s="1"/>
  <c r="AA207" i="1"/>
  <c r="AC206" i="1"/>
  <c r="AB206" i="1"/>
  <c r="AD206" i="1" s="1"/>
  <c r="AA206" i="1"/>
  <c r="AC205" i="1"/>
  <c r="AB205" i="1"/>
  <c r="AD205" i="1" s="1"/>
  <c r="AA205" i="1"/>
  <c r="AC204" i="1"/>
  <c r="AB204" i="1"/>
  <c r="AD204" i="1" s="1"/>
  <c r="AA204" i="1"/>
  <c r="AC203" i="1"/>
  <c r="AB203" i="1"/>
  <c r="AD203" i="1" s="1"/>
  <c r="AA203" i="1"/>
  <c r="AC202" i="1"/>
  <c r="AB202" i="1"/>
  <c r="AD202" i="1" s="1"/>
  <c r="AA202" i="1"/>
  <c r="AC201" i="1"/>
  <c r="AB201" i="1"/>
  <c r="AD201" i="1" s="1"/>
  <c r="AA201" i="1"/>
  <c r="AC200" i="1"/>
  <c r="AB200" i="1"/>
  <c r="AD200" i="1" s="1"/>
  <c r="AA200" i="1"/>
  <c r="AC199" i="1"/>
  <c r="AB199" i="1"/>
  <c r="AD199" i="1" s="1"/>
  <c r="AA199" i="1"/>
  <c r="AC198" i="1"/>
  <c r="AB198" i="1"/>
  <c r="AD198" i="1" s="1"/>
  <c r="AA198" i="1"/>
  <c r="AC197" i="1"/>
  <c r="AB197" i="1"/>
  <c r="AD197" i="1" s="1"/>
  <c r="AA197" i="1"/>
  <c r="AC196" i="1"/>
  <c r="AB196" i="1"/>
  <c r="AD196" i="1" s="1"/>
  <c r="AA196" i="1"/>
  <c r="AC195" i="1"/>
  <c r="AB195" i="1"/>
  <c r="AD195" i="1" s="1"/>
  <c r="AA195" i="1"/>
  <c r="AC194" i="1"/>
  <c r="AB194" i="1"/>
  <c r="AD194" i="1" s="1"/>
  <c r="AA194" i="1"/>
  <c r="AC193" i="1"/>
  <c r="AB193" i="1"/>
  <c r="AD193" i="1" s="1"/>
  <c r="AA193" i="1"/>
  <c r="AC192" i="1"/>
  <c r="AB192" i="1"/>
  <c r="AD192" i="1" s="1"/>
  <c r="AA192" i="1"/>
  <c r="AC191" i="1"/>
  <c r="AB191" i="1"/>
  <c r="AD191" i="1" s="1"/>
  <c r="AA191" i="1"/>
  <c r="AC190" i="1"/>
  <c r="AB190" i="1"/>
  <c r="AD190" i="1" s="1"/>
  <c r="AA190" i="1"/>
  <c r="AC189" i="1"/>
  <c r="AB189" i="1"/>
  <c r="AD189" i="1" s="1"/>
  <c r="AA189" i="1"/>
  <c r="AC188" i="1"/>
  <c r="AB188" i="1"/>
  <c r="AD188" i="1" s="1"/>
  <c r="AA188" i="1"/>
  <c r="AC187" i="1"/>
  <c r="AB187" i="1"/>
  <c r="AD187" i="1" s="1"/>
  <c r="AA187" i="1"/>
  <c r="AC186" i="1"/>
  <c r="AB186" i="1"/>
  <c r="AD186" i="1" s="1"/>
  <c r="AA186" i="1"/>
  <c r="AC185" i="1"/>
  <c r="AB185" i="1"/>
  <c r="AD185" i="1" s="1"/>
  <c r="AA185" i="1"/>
  <c r="AC184" i="1"/>
  <c r="AB184" i="1"/>
  <c r="AD184" i="1" s="1"/>
  <c r="AA184" i="1"/>
  <c r="AC183" i="1"/>
  <c r="AB183" i="1"/>
  <c r="AD183" i="1" s="1"/>
  <c r="AA183" i="1"/>
  <c r="AC182" i="1"/>
  <c r="AB182" i="1"/>
  <c r="AD182" i="1" s="1"/>
  <c r="AA182" i="1"/>
  <c r="AC181" i="1"/>
  <c r="AB181" i="1"/>
  <c r="AD181" i="1" s="1"/>
  <c r="AA181" i="1"/>
  <c r="AC180" i="1"/>
  <c r="AB180" i="1"/>
  <c r="AD180" i="1" s="1"/>
  <c r="AA180" i="1"/>
  <c r="AC179" i="1"/>
  <c r="AB179" i="1"/>
  <c r="AD179" i="1" s="1"/>
  <c r="AA179" i="1"/>
  <c r="AC178" i="1"/>
  <c r="AB178" i="1"/>
  <c r="AD178" i="1" s="1"/>
  <c r="AA178" i="1"/>
  <c r="AC177" i="1"/>
  <c r="AB177" i="1"/>
  <c r="AD177" i="1" s="1"/>
  <c r="AA177" i="1"/>
  <c r="AC176" i="1"/>
  <c r="AB176" i="1"/>
  <c r="AD176" i="1" s="1"/>
  <c r="AA176" i="1"/>
  <c r="AC175" i="1"/>
  <c r="AB175" i="1"/>
  <c r="AD175" i="1" s="1"/>
  <c r="AA175" i="1"/>
  <c r="AC174" i="1"/>
  <c r="AB174" i="1"/>
  <c r="AD174" i="1" s="1"/>
  <c r="AA174" i="1"/>
  <c r="AC173" i="1"/>
  <c r="AB173" i="1"/>
  <c r="AD173" i="1" s="1"/>
  <c r="AA173" i="1"/>
  <c r="AC172" i="1"/>
  <c r="AB172" i="1"/>
  <c r="AD172" i="1" s="1"/>
  <c r="AA172" i="1"/>
  <c r="AC171" i="1"/>
  <c r="AB171" i="1"/>
  <c r="AD171" i="1" s="1"/>
  <c r="AA171" i="1"/>
  <c r="AC170" i="1"/>
  <c r="AB170" i="1"/>
  <c r="AD170" i="1" s="1"/>
  <c r="AA170" i="1"/>
  <c r="AC169" i="1"/>
  <c r="AB169" i="1"/>
  <c r="AD169" i="1" s="1"/>
  <c r="AA169" i="1"/>
  <c r="AC168" i="1"/>
  <c r="AB168" i="1"/>
  <c r="AD168" i="1" s="1"/>
  <c r="AA168" i="1"/>
  <c r="AC167" i="1"/>
  <c r="AB167" i="1"/>
  <c r="AD167" i="1" s="1"/>
  <c r="AA167" i="1"/>
  <c r="AC166" i="1"/>
  <c r="AB166" i="1"/>
  <c r="AD166" i="1" s="1"/>
  <c r="AA166" i="1"/>
  <c r="AC165" i="1"/>
  <c r="AB165" i="1"/>
  <c r="AD165" i="1" s="1"/>
  <c r="AA165" i="1"/>
  <c r="AC164" i="1"/>
  <c r="AB164" i="1"/>
  <c r="AD164" i="1" s="1"/>
  <c r="AA164" i="1"/>
  <c r="AC163" i="1"/>
  <c r="AB163" i="1"/>
  <c r="AD163" i="1" s="1"/>
  <c r="AA163" i="1"/>
  <c r="AC162" i="1"/>
  <c r="AB162" i="1"/>
  <c r="AD162" i="1" s="1"/>
  <c r="AA162" i="1"/>
  <c r="AC161" i="1"/>
  <c r="AB161" i="1"/>
  <c r="AD161" i="1" s="1"/>
  <c r="AA161" i="1"/>
  <c r="AC160" i="1"/>
  <c r="AB160" i="1"/>
  <c r="AD160" i="1" s="1"/>
  <c r="AA160" i="1"/>
  <c r="AC159" i="1"/>
  <c r="AB159" i="1"/>
  <c r="AD159" i="1" s="1"/>
  <c r="AA159" i="1"/>
  <c r="AC158" i="1"/>
  <c r="AB158" i="1"/>
  <c r="AD158" i="1" s="1"/>
  <c r="AA158" i="1"/>
  <c r="AC157" i="1"/>
  <c r="AB157" i="1"/>
  <c r="AD157" i="1" s="1"/>
  <c r="AA157" i="1"/>
  <c r="AC156" i="1"/>
  <c r="AB156" i="1"/>
  <c r="AD156" i="1" s="1"/>
  <c r="AA156" i="1"/>
  <c r="AC155" i="1"/>
  <c r="AB155" i="1"/>
  <c r="AD155" i="1" s="1"/>
  <c r="AA155" i="1"/>
  <c r="AC154" i="1"/>
  <c r="AB154" i="1"/>
  <c r="AD154" i="1" s="1"/>
  <c r="AA154" i="1"/>
  <c r="AC153" i="1"/>
  <c r="AB153" i="1"/>
  <c r="AD153" i="1" s="1"/>
  <c r="AA153" i="1"/>
  <c r="AC152" i="1"/>
  <c r="AB152" i="1"/>
  <c r="AD152" i="1" s="1"/>
  <c r="AA152" i="1"/>
  <c r="AC151" i="1"/>
  <c r="AB151" i="1"/>
  <c r="AD151" i="1" s="1"/>
  <c r="AA151" i="1"/>
  <c r="AC150" i="1"/>
  <c r="AB150" i="1"/>
  <c r="AD150" i="1" s="1"/>
  <c r="AA150" i="1"/>
  <c r="AC149" i="1"/>
  <c r="AB149" i="1"/>
  <c r="AD149" i="1" s="1"/>
  <c r="AA149" i="1"/>
  <c r="AC148" i="1"/>
  <c r="AB148" i="1"/>
  <c r="AD148" i="1" s="1"/>
  <c r="AA148" i="1"/>
  <c r="AC147" i="1"/>
  <c r="AB147" i="1"/>
  <c r="AD147" i="1" s="1"/>
  <c r="AA147" i="1"/>
  <c r="AB146" i="1"/>
  <c r="AD146" i="1" s="1"/>
  <c r="AA146" i="1"/>
  <c r="AB145" i="1"/>
  <c r="AC145" i="1" s="1"/>
  <c r="AA145" i="1"/>
  <c r="AB144" i="1"/>
  <c r="AC144" i="1" s="1"/>
  <c r="AA144" i="1"/>
  <c r="AB143" i="1"/>
  <c r="AC143" i="1" s="1"/>
  <c r="AA143" i="1"/>
  <c r="AB142" i="1"/>
  <c r="AC142" i="1" s="1"/>
  <c r="AA142" i="1"/>
  <c r="AB141" i="1"/>
  <c r="AC141" i="1" s="1"/>
  <c r="AA141" i="1"/>
  <c r="AB140" i="1"/>
  <c r="AC140" i="1" s="1"/>
  <c r="AA140" i="1"/>
  <c r="AB139" i="1"/>
  <c r="AC139" i="1" s="1"/>
  <c r="AA139" i="1"/>
  <c r="AB138" i="1"/>
  <c r="AC138" i="1" s="1"/>
  <c r="AA138" i="1"/>
  <c r="AB137" i="1"/>
  <c r="AC137" i="1" s="1"/>
  <c r="AA137" i="1"/>
  <c r="AB136" i="1"/>
  <c r="AC136" i="1" s="1"/>
  <c r="AA136" i="1"/>
  <c r="AB135" i="1"/>
  <c r="AC135" i="1" s="1"/>
  <c r="AA135" i="1"/>
  <c r="AB134" i="1"/>
  <c r="AC134" i="1" s="1"/>
  <c r="AA134" i="1"/>
  <c r="AB133" i="1"/>
  <c r="AC133" i="1" s="1"/>
  <c r="AA133" i="1"/>
  <c r="AB132" i="1"/>
  <c r="AC132" i="1" s="1"/>
  <c r="AA132" i="1"/>
  <c r="AB131" i="1"/>
  <c r="AC131" i="1" s="1"/>
  <c r="AA131" i="1"/>
  <c r="AB130" i="1"/>
  <c r="AC130" i="1" s="1"/>
  <c r="AA130" i="1"/>
  <c r="AB129" i="1"/>
  <c r="AC129" i="1" s="1"/>
  <c r="AA129" i="1"/>
  <c r="AB128" i="1"/>
  <c r="AC128" i="1" s="1"/>
  <c r="AA128" i="1"/>
  <c r="AB127" i="1"/>
  <c r="AC127" i="1" s="1"/>
  <c r="AA127" i="1"/>
  <c r="AB126" i="1"/>
  <c r="AC126" i="1" s="1"/>
  <c r="AA126" i="1"/>
  <c r="AB125" i="1"/>
  <c r="AC125" i="1" s="1"/>
  <c r="AA125" i="1"/>
  <c r="AB124" i="1"/>
  <c r="AC124" i="1" s="1"/>
  <c r="AA124" i="1"/>
  <c r="AB123" i="1"/>
  <c r="AC123" i="1" s="1"/>
  <c r="AA123" i="1"/>
  <c r="AB122" i="1"/>
  <c r="AC122" i="1" s="1"/>
  <c r="AA122" i="1"/>
  <c r="AB121" i="1"/>
  <c r="AC121" i="1" s="1"/>
  <c r="AA121" i="1"/>
  <c r="AB120" i="1"/>
  <c r="AC120" i="1" s="1"/>
  <c r="AA120" i="1"/>
  <c r="AB119" i="1"/>
  <c r="AC119" i="1" s="1"/>
  <c r="AA119" i="1"/>
  <c r="AB118" i="1"/>
  <c r="AC118" i="1" s="1"/>
  <c r="AA118" i="1"/>
  <c r="AB117" i="1"/>
  <c r="AC117" i="1" s="1"/>
  <c r="AA117" i="1"/>
  <c r="AB116" i="1"/>
  <c r="AC116" i="1" s="1"/>
  <c r="AA116" i="1"/>
  <c r="AB115" i="1"/>
  <c r="AC115" i="1" s="1"/>
  <c r="AA115" i="1"/>
  <c r="AB114" i="1"/>
  <c r="AC114" i="1" s="1"/>
  <c r="AA114" i="1"/>
  <c r="AB113" i="1"/>
  <c r="AC113" i="1" s="1"/>
  <c r="AA113" i="1"/>
  <c r="AB112" i="1"/>
  <c r="AC112" i="1" s="1"/>
  <c r="AA112" i="1"/>
  <c r="AB111" i="1"/>
  <c r="AC111" i="1" s="1"/>
  <c r="AA111" i="1"/>
  <c r="AB110" i="1"/>
  <c r="AC110" i="1" s="1"/>
  <c r="AA110" i="1"/>
  <c r="AB109" i="1"/>
  <c r="AC109" i="1" s="1"/>
  <c r="AA109" i="1"/>
  <c r="AB108" i="1"/>
  <c r="AC108" i="1" s="1"/>
  <c r="AA108" i="1"/>
  <c r="AB107" i="1"/>
  <c r="AC107" i="1" s="1"/>
  <c r="AA107" i="1"/>
  <c r="AB106" i="1"/>
  <c r="AC106" i="1" s="1"/>
  <c r="AA106" i="1"/>
  <c r="AB105" i="1"/>
  <c r="AC105" i="1" s="1"/>
  <c r="AA105" i="1"/>
  <c r="AB104" i="1"/>
  <c r="AC104" i="1" s="1"/>
  <c r="AA104" i="1"/>
  <c r="AB103" i="1"/>
  <c r="AC103" i="1" s="1"/>
  <c r="AA103" i="1"/>
  <c r="AB102" i="1"/>
  <c r="AC102" i="1" s="1"/>
  <c r="AA102" i="1"/>
  <c r="AB101" i="1"/>
  <c r="AC101" i="1" s="1"/>
  <c r="AA101" i="1"/>
  <c r="AB100" i="1"/>
  <c r="AC100" i="1" s="1"/>
  <c r="AA100" i="1"/>
  <c r="AB99" i="1"/>
  <c r="AC99" i="1" s="1"/>
  <c r="AA99" i="1"/>
  <c r="AB98" i="1"/>
  <c r="AC98" i="1" s="1"/>
  <c r="AA98" i="1"/>
  <c r="AB97" i="1"/>
  <c r="AC97" i="1" s="1"/>
  <c r="AA97" i="1"/>
  <c r="AB96" i="1"/>
  <c r="AC96" i="1" s="1"/>
  <c r="AA96" i="1"/>
  <c r="AB95" i="1"/>
  <c r="AC95" i="1" s="1"/>
  <c r="AA95" i="1"/>
  <c r="AB94" i="1"/>
  <c r="AC94" i="1" s="1"/>
  <c r="AA94" i="1"/>
  <c r="AB93" i="1"/>
  <c r="AC93" i="1" s="1"/>
  <c r="AA93" i="1"/>
  <c r="AB92" i="1"/>
  <c r="AC92" i="1" s="1"/>
  <c r="AA92" i="1"/>
  <c r="AB91" i="1"/>
  <c r="AC91" i="1" s="1"/>
  <c r="AA91" i="1"/>
  <c r="AB90" i="1"/>
  <c r="AC90" i="1" s="1"/>
  <c r="AA90" i="1"/>
  <c r="AB89" i="1"/>
  <c r="AC89" i="1" s="1"/>
  <c r="AA89" i="1"/>
  <c r="AB88" i="1"/>
  <c r="AC88" i="1" s="1"/>
  <c r="AA88" i="1"/>
  <c r="AB87" i="1"/>
  <c r="AC87" i="1" s="1"/>
  <c r="AA87" i="1"/>
  <c r="AB86" i="1"/>
  <c r="AC86" i="1" s="1"/>
  <c r="AA86" i="1"/>
  <c r="AB85" i="1"/>
  <c r="AC85" i="1" s="1"/>
  <c r="AA85" i="1"/>
  <c r="AB84" i="1"/>
  <c r="AC84" i="1" s="1"/>
  <c r="AA84" i="1"/>
  <c r="AD83" i="1"/>
  <c r="AB83" i="1"/>
  <c r="AC83" i="1" s="1"/>
  <c r="AA83" i="1"/>
  <c r="AB82" i="1"/>
  <c r="AC82" i="1" s="1"/>
  <c r="AA82" i="1"/>
  <c r="AD81" i="1"/>
  <c r="AB81" i="1"/>
  <c r="AC81" i="1" s="1"/>
  <c r="AA81" i="1"/>
  <c r="AB80" i="1"/>
  <c r="AC80" i="1" s="1"/>
  <c r="AA80" i="1"/>
  <c r="AD79" i="1"/>
  <c r="AB79" i="1"/>
  <c r="AC79" i="1" s="1"/>
  <c r="AA79" i="1"/>
  <c r="AB78" i="1"/>
  <c r="AC78" i="1" s="1"/>
  <c r="AA78" i="1"/>
  <c r="AD77" i="1"/>
  <c r="AB77" i="1"/>
  <c r="AC77" i="1" s="1"/>
  <c r="AA77" i="1"/>
  <c r="AB76" i="1"/>
  <c r="AC76" i="1" s="1"/>
  <c r="AA76" i="1"/>
  <c r="AD75" i="1"/>
  <c r="AB75" i="1"/>
  <c r="AC75" i="1" s="1"/>
  <c r="AA75" i="1"/>
  <c r="AB74" i="1"/>
  <c r="AC74" i="1" s="1"/>
  <c r="AA74" i="1"/>
  <c r="AD73" i="1"/>
  <c r="AB73" i="1"/>
  <c r="AC73" i="1" s="1"/>
  <c r="AA73" i="1"/>
  <c r="AB72" i="1"/>
  <c r="AC72" i="1" s="1"/>
  <c r="AA72" i="1"/>
  <c r="AD71" i="1"/>
  <c r="AB71" i="1"/>
  <c r="AC71" i="1" s="1"/>
  <c r="AA71" i="1"/>
  <c r="AB70" i="1"/>
  <c r="AC70" i="1" s="1"/>
  <c r="AA70" i="1"/>
  <c r="AD69" i="1"/>
  <c r="AB69" i="1"/>
  <c r="AC69" i="1" s="1"/>
  <c r="AA69" i="1"/>
  <c r="AB68" i="1"/>
  <c r="AC68" i="1" s="1"/>
  <c r="AA68" i="1"/>
  <c r="AD67" i="1"/>
  <c r="AB67" i="1"/>
  <c r="AC67" i="1" s="1"/>
  <c r="AA67" i="1"/>
  <c r="AB66" i="1"/>
  <c r="AC66" i="1" s="1"/>
  <c r="AA66" i="1"/>
  <c r="AD65" i="1"/>
  <c r="AB65" i="1"/>
  <c r="AC65" i="1" s="1"/>
  <c r="AA65" i="1"/>
  <c r="AB64" i="1"/>
  <c r="AC64" i="1" s="1"/>
  <c r="AA64" i="1"/>
  <c r="AD63" i="1"/>
  <c r="AB63" i="1"/>
  <c r="AC63" i="1" s="1"/>
  <c r="AA63" i="1"/>
  <c r="AB62" i="1"/>
  <c r="AC62" i="1" s="1"/>
  <c r="AA62" i="1"/>
  <c r="AB61" i="1"/>
  <c r="AD61" i="1" s="1"/>
  <c r="AA61" i="1"/>
  <c r="AB60" i="1"/>
  <c r="AD60" i="1" s="1"/>
  <c r="AA60" i="1"/>
  <c r="K59" i="1"/>
  <c r="AB59" i="1" s="1"/>
  <c r="AA58" i="1"/>
  <c r="K58" i="1"/>
  <c r="AB58" i="1" s="1"/>
  <c r="K57" i="1"/>
  <c r="AB57" i="1" s="1"/>
  <c r="AA56" i="1"/>
  <c r="K56" i="1"/>
  <c r="AB56" i="1" s="1"/>
  <c r="K55" i="1"/>
  <c r="AB55" i="1" s="1"/>
  <c r="AA54" i="1"/>
  <c r="K54" i="1"/>
  <c r="AB54" i="1" s="1"/>
  <c r="K53" i="1"/>
  <c r="AB53" i="1" s="1"/>
  <c r="AA52" i="1"/>
  <c r="K52" i="1"/>
  <c r="AB52" i="1" s="1"/>
  <c r="K51" i="1"/>
  <c r="AB51" i="1" s="1"/>
  <c r="AA50" i="1"/>
  <c r="K50" i="1"/>
  <c r="AB50" i="1" s="1"/>
  <c r="K49" i="1"/>
  <c r="AB49" i="1" s="1"/>
  <c r="AA48" i="1"/>
  <c r="K48" i="1"/>
  <c r="AB48" i="1" s="1"/>
  <c r="K47" i="1"/>
  <c r="AB47" i="1" s="1"/>
  <c r="AA46" i="1"/>
  <c r="K46" i="1"/>
  <c r="AB46" i="1" s="1"/>
  <c r="K45" i="1"/>
  <c r="AB45" i="1" s="1"/>
  <c r="AA44" i="1"/>
  <c r="K44" i="1"/>
  <c r="AB44" i="1" s="1"/>
  <c r="K43" i="1"/>
  <c r="AB43" i="1" s="1"/>
  <c r="AA42" i="1"/>
  <c r="K42" i="1"/>
  <c r="AB42" i="1" s="1"/>
  <c r="K41" i="1"/>
  <c r="AB41" i="1" s="1"/>
  <c r="AA40" i="1"/>
  <c r="K40" i="1"/>
  <c r="AB40" i="1" s="1"/>
  <c r="K39" i="1"/>
  <c r="AB39" i="1" s="1"/>
  <c r="AA38" i="1"/>
  <c r="K38" i="1"/>
  <c r="AB38" i="1" s="1"/>
  <c r="K37" i="1"/>
  <c r="AB37" i="1" s="1"/>
  <c r="AA36" i="1"/>
  <c r="K36" i="1"/>
  <c r="AB36" i="1" s="1"/>
  <c r="K35" i="1"/>
  <c r="AB35" i="1" s="1"/>
  <c r="AA34" i="1"/>
  <c r="K34" i="1"/>
  <c r="AB34" i="1" s="1"/>
  <c r="K33" i="1"/>
  <c r="AB33" i="1" s="1"/>
  <c r="AA32" i="1"/>
  <c r="K32" i="1"/>
  <c r="AB32" i="1" s="1"/>
  <c r="K31" i="1"/>
  <c r="AB31" i="1" s="1"/>
  <c r="AA30" i="1"/>
  <c r="K30" i="1"/>
  <c r="AB30" i="1" s="1"/>
  <c r="K29" i="1"/>
  <c r="AB29" i="1" s="1"/>
  <c r="AA28" i="1"/>
  <c r="K28" i="1"/>
  <c r="AB28" i="1" s="1"/>
  <c r="K27" i="1"/>
  <c r="AB27" i="1" s="1"/>
  <c r="AA26" i="1"/>
  <c r="K26" i="1"/>
  <c r="AB26" i="1" s="1"/>
  <c r="K25" i="1"/>
  <c r="AB25" i="1" s="1"/>
  <c r="AA24" i="1"/>
  <c r="K24" i="1"/>
  <c r="AB24" i="1" s="1"/>
  <c r="K23" i="1"/>
  <c r="AB23" i="1" s="1"/>
  <c r="AA22" i="1"/>
  <c r="K22" i="1"/>
  <c r="AB22" i="1" s="1"/>
  <c r="K21" i="1"/>
  <c r="AB21" i="1" s="1"/>
  <c r="AA20" i="1"/>
  <c r="K20" i="1"/>
  <c r="AB20" i="1" s="1"/>
  <c r="AB19" i="1"/>
  <c r="AD19" i="1" s="1"/>
  <c r="K19" i="1"/>
  <c r="AA19" i="1" s="1"/>
  <c r="AA18" i="1"/>
  <c r="K18" i="1"/>
  <c r="AB18" i="1" s="1"/>
  <c r="AC22" i="1" l="1"/>
  <c r="AD22" i="1"/>
  <c r="AD23" i="1"/>
  <c r="AC23" i="1"/>
  <c r="AC26" i="1"/>
  <c r="AD26" i="1"/>
  <c r="AD27" i="1"/>
  <c r="AC27" i="1"/>
  <c r="AC30" i="1"/>
  <c r="AD30" i="1"/>
  <c r="AD31" i="1"/>
  <c r="AC31" i="1"/>
  <c r="AC34" i="1"/>
  <c r="AD34" i="1"/>
  <c r="AD35" i="1"/>
  <c r="AC35" i="1"/>
  <c r="AC38" i="1"/>
  <c r="AD38" i="1"/>
  <c r="AD39" i="1"/>
  <c r="AC39" i="1"/>
  <c r="AC42" i="1"/>
  <c r="AD42" i="1"/>
  <c r="AD43" i="1"/>
  <c r="AC43" i="1"/>
  <c r="AC46" i="1"/>
  <c r="AD46" i="1"/>
  <c r="AD47" i="1"/>
  <c r="AC47" i="1"/>
  <c r="AC50" i="1"/>
  <c r="AD50" i="1"/>
  <c r="AD51" i="1"/>
  <c r="AC51" i="1"/>
  <c r="AC54" i="1"/>
  <c r="AD54" i="1"/>
  <c r="AD55" i="1"/>
  <c r="AC55" i="1"/>
  <c r="AC58" i="1"/>
  <c r="AD58" i="1"/>
  <c r="AD59" i="1"/>
  <c r="AC59" i="1"/>
  <c r="AC18" i="1"/>
  <c r="AD18" i="1"/>
  <c r="AC20" i="1"/>
  <c r="AD20" i="1"/>
  <c r="AD21" i="1"/>
  <c r="AC21" i="1"/>
  <c r="AC24" i="1"/>
  <c r="AD24" i="1"/>
  <c r="AD25" i="1"/>
  <c r="AC25" i="1"/>
  <c r="AC28" i="1"/>
  <c r="AD28" i="1"/>
  <c r="AD29" i="1"/>
  <c r="AC29" i="1"/>
  <c r="AC32" i="1"/>
  <c r="AD32" i="1"/>
  <c r="AD33" i="1"/>
  <c r="AC33" i="1"/>
  <c r="AC36" i="1"/>
  <c r="AD36" i="1"/>
  <c r="AD37" i="1"/>
  <c r="AC37" i="1"/>
  <c r="AC40" i="1"/>
  <c r="AD40" i="1"/>
  <c r="AD41" i="1"/>
  <c r="AC41" i="1"/>
  <c r="AC44" i="1"/>
  <c r="AD44" i="1"/>
  <c r="AD45" i="1"/>
  <c r="AC45" i="1"/>
  <c r="AC48" i="1"/>
  <c r="AD48" i="1"/>
  <c r="AD49" i="1"/>
  <c r="AC49" i="1"/>
  <c r="AC52" i="1"/>
  <c r="AD52" i="1"/>
  <c r="AD53" i="1"/>
  <c r="AC53" i="1"/>
  <c r="AC56" i="1"/>
  <c r="AD56" i="1"/>
  <c r="AD57" i="1"/>
  <c r="AC57" i="1"/>
  <c r="AC19" i="1"/>
  <c r="AA21" i="1"/>
  <c r="AA23" i="1"/>
  <c r="AA25" i="1"/>
  <c r="AA27" i="1"/>
  <c r="AA29" i="1"/>
  <c r="AA31" i="1"/>
  <c r="AA33" i="1"/>
  <c r="AA35" i="1"/>
  <c r="AA37" i="1"/>
  <c r="AA39" i="1"/>
  <c r="AA41" i="1"/>
  <c r="AA43" i="1"/>
  <c r="AA45" i="1"/>
  <c r="AA47" i="1"/>
  <c r="AA49" i="1"/>
  <c r="AA51" i="1"/>
  <c r="AA53" i="1"/>
  <c r="AA55" i="1"/>
  <c r="AA57" i="1"/>
  <c r="AA59" i="1"/>
  <c r="AC60" i="1"/>
  <c r="AC61" i="1"/>
  <c r="AD62" i="1"/>
  <c r="AD64" i="1"/>
  <c r="AD66" i="1"/>
  <c r="AD68" i="1"/>
  <c r="AD70" i="1"/>
  <c r="AD72" i="1"/>
  <c r="AD74" i="1"/>
  <c r="AD76" i="1"/>
  <c r="AD78" i="1"/>
  <c r="AD80" i="1"/>
  <c r="AD82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C146" i="1"/>
  <c r="AC231" i="1" l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<sst xmlns="http://schemas.openxmlformats.org/spreadsheetml/2006/main" count="720" uniqueCount="505">
  <si>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</si>
  <si>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</si>
  <si>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</si>
  <si>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</si>
  <si>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</si>
  <si>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</si>
  <si>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</si>
  <si>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ЗЮ</t>
  </si>
  <si>
    <t>Наименование подгруппы</t>
  </si>
  <si>
    <t>З/ч к легковым автомобилям</t>
  </si>
  <si>
    <t>Наименование группы</t>
  </si>
  <si>
    <t>Автоспецтехника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</si>
  <si>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</si>
  <si>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</si>
  <si>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</si>
  <si>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</si>
  <si>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</si>
  <si>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</si>
  <si>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</si>
  <si>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</si>
  <si>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</si>
  <si>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</si>
  <si>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</si>
  <si>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</si>
  <si>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</si>
  <si>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</si>
  <si>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</si>
  <si>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</si>
  <si>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</si>
  <si>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</si>
  <si>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</si>
  <si>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</si>
  <si>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</si>
  <si>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</si>
  <si>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</si>
  <si>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</si>
  <si>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</si>
  <si>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</si>
  <si>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</si>
  <si>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</si>
  <si>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</si>
  <si>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</si>
  <si>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</si>
  <si>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</si>
  <si>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</si>
  <si>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</si>
  <si>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</si>
  <si>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</si>
  <si>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</si>
  <si>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</si>
  <si>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</si>
  <si>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</si>
  <si>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</si>
  <si>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</si>
  <si>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</si>
  <si>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</si>
  <si>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</si>
  <si>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</si>
  <si>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</si>
  <si>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</si>
  <si>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</si>
  <si>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</si>
  <si>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</si>
  <si>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</si>
  <si>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ЗЮ99002136</t>
  </si>
  <si>
    <t>Амортизатор задний ВАЗ 2121-2915402</t>
  </si>
  <si>
    <t>шт</t>
  </si>
  <si>
    <t>ЗЮ99004542</t>
  </si>
  <si>
    <t>Амортизатор передний ВАЗ 543024989R</t>
  </si>
  <si>
    <t>ЗЮ99002107</t>
  </si>
  <si>
    <t>Блок диодный БПВ-46-90-02</t>
  </si>
  <si>
    <t>ЗЮ99000431</t>
  </si>
  <si>
    <t>Болт ГБЦ ВАЗ 2101-1003271</t>
  </si>
  <si>
    <t>ЗЮ99000079</t>
  </si>
  <si>
    <t>Болт замка зажигания ВАЗ 2110-370432</t>
  </si>
  <si>
    <t>ЗЮ99000455</t>
  </si>
  <si>
    <t>Болт кронштейна растяжки ВАЗ 2108-15888827</t>
  </si>
  <si>
    <t>ЗЮ99000458</t>
  </si>
  <si>
    <t>Вал привода левый ВАЗ 2108-2215070</t>
  </si>
  <si>
    <t>ЗЮ99000508</t>
  </si>
  <si>
    <t>Вал промежуточный ВАЗ 2123-1802084</t>
  </si>
  <si>
    <t>ЗЮ99004521</t>
  </si>
  <si>
    <t>Вал распределительный ВАЗ 21110-1006015-10</t>
  </si>
  <si>
    <t>ЗЮ99000483</t>
  </si>
  <si>
    <t>Вал распределительный ВАЗ 21213-1006008</t>
  </si>
  <si>
    <t>ЗЮ99000446</t>
  </si>
  <si>
    <t>Вал управления рулевого ВАЗ 2105-3401160</t>
  </si>
  <si>
    <t>ЗЮ99004123</t>
  </si>
  <si>
    <t>Вольтметр ВАЗ 213812010</t>
  </si>
  <si>
    <t>ЗЮ99000479</t>
  </si>
  <si>
    <t>Втулка стабилизатора большая ВАЗ 2121-2906040</t>
  </si>
  <si>
    <t>ЗЮ99000471</t>
  </si>
  <si>
    <t>Гайка с буртиком ВАЗ 2110-1001257</t>
  </si>
  <si>
    <t>ЗЮ99004088</t>
  </si>
  <si>
    <t>Гайка ступицы ВАЗ 00001-0040441-71</t>
  </si>
  <si>
    <t>ЗЮ99002138</t>
  </si>
  <si>
    <t>Глушитель ВАЗ 2190-1200010</t>
  </si>
  <si>
    <t>ЗЮ99002139</t>
  </si>
  <si>
    <t>Глушитель средняя часть ВАЗ 2108-1202005</t>
  </si>
  <si>
    <t>ЗЮ99004182</t>
  </si>
  <si>
    <t>Грузик балансировочный 0245</t>
  </si>
  <si>
    <t>ЗЮ99004180</t>
  </si>
  <si>
    <t>Грузик балансировочный 0325</t>
  </si>
  <si>
    <t>ЗЮ99004181</t>
  </si>
  <si>
    <t>Грузик балансировочный ВАЗ 210103101303350</t>
  </si>
  <si>
    <t>ЗЮ99002141</t>
  </si>
  <si>
    <t>Группа поршневая ВАЗ 21213-1004018</t>
  </si>
  <si>
    <t>ЗЮ99000558</t>
  </si>
  <si>
    <t>Датчик температуры воздуха салона ВАЗ 2172-8128050</t>
  </si>
  <si>
    <t>ЗЮ99004118</t>
  </si>
  <si>
    <t>Датчик уровня омывающей жидкости ВАЗ 21083383941003</t>
  </si>
  <si>
    <t>ЗЮ99004119</t>
  </si>
  <si>
    <t>Датчик уровня охлаждающей жидкости ВАЗ 2110-3839310</t>
  </si>
  <si>
    <t>ЗЮ99002143</t>
  </si>
  <si>
    <t>Датчик Холла ВАЗ 2108-3706800</t>
  </si>
  <si>
    <t>ЗЮ99002144</t>
  </si>
  <si>
    <t>Датчик холостого хода ВАЗ 2112-1148300-02</t>
  </si>
  <si>
    <t>ЗЮ99002113</t>
  </si>
  <si>
    <t>Дверь багажника ВАЗ 21213-6300014-00</t>
  </si>
  <si>
    <t>ЗЮ99000456</t>
  </si>
  <si>
    <t>Диск сцепления ВАЗ 2108-1601000</t>
  </si>
  <si>
    <t>ЗЮ99002148</t>
  </si>
  <si>
    <t>Диск сцепления ВАЗ 21120-1601085-00</t>
  </si>
  <si>
    <t>ЗЮ99004524</t>
  </si>
  <si>
    <t>Диск тормозной ВАЗ 7701207795</t>
  </si>
  <si>
    <t>ЗЮ99000462</t>
  </si>
  <si>
    <t>Дифференциал КПП ВАЗ 2108-2303012</t>
  </si>
  <si>
    <t>ЗЮ99004537</t>
  </si>
  <si>
    <t>Дроссельная заслонка ВАЗ 21116114801000</t>
  </si>
  <si>
    <t>ЗЮ99004437</t>
  </si>
  <si>
    <t>Жгут для ремонта бескамерных шин L-210*6мм Rossvik HR.210.25</t>
  </si>
  <si>
    <t>ЗЮ99002152</t>
  </si>
  <si>
    <t>Заменитель катализатора ВАЗ 2110-1206010</t>
  </si>
  <si>
    <t>ЗЮ99000564</t>
  </si>
  <si>
    <t>Замок багажника ВАЗ 2192-6512220-00</t>
  </si>
  <si>
    <t>ЗЮ99000441</t>
  </si>
  <si>
    <t>Замок двери задней левой ВАЗ 2103-6205013-10</t>
  </si>
  <si>
    <t>ЗЮ99000440</t>
  </si>
  <si>
    <t>Замок зажигания ВАЗ 2101-3704000</t>
  </si>
  <si>
    <t>ЗЮ99002219</t>
  </si>
  <si>
    <t>Замок стекла ветрового ВАЗ 2121-5206062</t>
  </si>
  <si>
    <t>ЗЮ99002149</t>
  </si>
  <si>
    <t>Защита картера ВАЗ 1118-2802030</t>
  </si>
  <si>
    <t>ЗЮ99000484</t>
  </si>
  <si>
    <t>Звездочка распредвала ВАЗ 21213-1006020</t>
  </si>
  <si>
    <t>ЗЮ99001940</t>
  </si>
  <si>
    <t>Зеркало боковое левое ВАЗ R90.8201021-22L</t>
  </si>
  <si>
    <t>ЗЮ99004108</t>
  </si>
  <si>
    <t>Знак аварийной остановки 20023</t>
  </si>
  <si>
    <t>ЗЮ99004514</t>
  </si>
  <si>
    <t>Клапан впускной/выпускной комплект ВАЗ 21080100701086</t>
  </si>
  <si>
    <t>ЗЮ99000432</t>
  </si>
  <si>
    <t>Клапан выпускной ВАЗ 21010-1007012-03</t>
  </si>
  <si>
    <t>ЗЮ99004196</t>
  </si>
  <si>
    <t>Клемма AK-RE-У (+/-)</t>
  </si>
  <si>
    <t>ЗЮ99002162</t>
  </si>
  <si>
    <t>Ковер пола ВАЗ 2121-5109000</t>
  </si>
  <si>
    <t>ЗЮ99002155</t>
  </si>
  <si>
    <t>Кожух ВАЗ 21080-2915681-00</t>
  </si>
  <si>
    <t>ЗЮ99004535</t>
  </si>
  <si>
    <t>Коллектор впускной ВАЗ 11189-1008605</t>
  </si>
  <si>
    <t>ЗЮ99000437</t>
  </si>
  <si>
    <t>Колодка тормозная задняя ВАЗ 21010-3502090-55</t>
  </si>
  <si>
    <t>ЗЮ99000486</t>
  </si>
  <si>
    <t>Колодка тормозная передняя ВАЗ 2121-3501090</t>
  </si>
  <si>
    <t>ЗЮ99002156</t>
  </si>
  <si>
    <t>Колпачки маслосъемные ВАЗ 2101-1007026</t>
  </si>
  <si>
    <t>ЗЮ99002157</t>
  </si>
  <si>
    <t>Колпачок маслосъемный ВАЗ 21080-1007026-86</t>
  </si>
  <si>
    <t>ЗЮ99002158</t>
  </si>
  <si>
    <t>Кольцо поршневое ВАЗ 21080-1000100-31</t>
  </si>
  <si>
    <t>ЗЮ99000445</t>
  </si>
  <si>
    <t>Кольцо стопорное крестовины ВАЗ 2105-2202048</t>
  </si>
  <si>
    <t>ЗЮ99000459</t>
  </si>
  <si>
    <t>Кольцо стопорное ШРУСа КПП ВАЗ 2108-2215104</t>
  </si>
  <si>
    <t>ЗЮ99002114</t>
  </si>
  <si>
    <t>Кольцо уплотнительное ВАЗ 21080-1203121</t>
  </si>
  <si>
    <t>ЗЮ99002161</t>
  </si>
  <si>
    <t>Компенсатор ВАЗ 21214-1007160-30-0</t>
  </si>
  <si>
    <t>ЗЮ99002165</t>
  </si>
  <si>
    <t>Комплект патрубков системы охлаждения КПП ВАЗ 21900-1303010-87</t>
  </si>
  <si>
    <t>ЗЮ99002167</t>
  </si>
  <si>
    <t>Комплект прокладок ВАЗ 2121-1800000</t>
  </si>
  <si>
    <t>ЗЮ99002205</t>
  </si>
  <si>
    <t>Комплект ремонтный кулисы ВАЗ 2101-1703100</t>
  </si>
  <si>
    <t>ЗЮ99000474</t>
  </si>
  <si>
    <t>Комплект ремонтный кулисы ВАЗ 2110-1700800-86</t>
  </si>
  <si>
    <t>ЗЮ99000485</t>
  </si>
  <si>
    <t>Комплект ремонтный ступицы передней ВАЗ 2121-3103020</t>
  </si>
  <si>
    <t>ЗЮ99004078</t>
  </si>
  <si>
    <t>Компрессор автомобильный AC-580M</t>
  </si>
  <si>
    <t>ЗЮ99002168</t>
  </si>
  <si>
    <t>Кран отопителя ВАЗ 2101-8101150-01</t>
  </si>
  <si>
    <t>ЗЮ05000001</t>
  </si>
  <si>
    <t>Краска для бамперов HI-Gear HG5734 311мл черная</t>
  </si>
  <si>
    <t>ЗЮ05000002</t>
  </si>
  <si>
    <t>Краска для бамперов Hi-Gear HG5738 311мл серая</t>
  </si>
  <si>
    <t>ЗЮ99000449</t>
  </si>
  <si>
    <t>Крышка бака расширительного ВАЗ 21080-1311065-01</t>
  </si>
  <si>
    <t>ЗЮ99002169</t>
  </si>
  <si>
    <t>Крышка бака топливного ВАЗ 2101-1103010</t>
  </si>
  <si>
    <t>ЗЮ99000451</t>
  </si>
  <si>
    <t>Крышка сапуна ВАЗ 2108-1014213</t>
  </si>
  <si>
    <t>ЗЮ99000478</t>
  </si>
  <si>
    <t>Крышка сапуна ВАЗ 2112-1014213</t>
  </si>
  <si>
    <t>ЗЮ99000468</t>
  </si>
  <si>
    <t>Крышка стартера передняя ВАЗ 2108-3708400</t>
  </si>
  <si>
    <t>ЗЮ02000016</t>
  </si>
  <si>
    <t>Лампа автомобильная галогенная H4 12В 60/55Вт</t>
  </si>
  <si>
    <t>ЗЮ02000008</t>
  </si>
  <si>
    <t>Лампа автомобильная накаливания А12-21-3 12В 21Вт</t>
  </si>
  <si>
    <t>ЗЮ02000010</t>
  </si>
  <si>
    <t>Лампа автомобильная накаливания А12-3-1 12В 3Вт</t>
  </si>
  <si>
    <t>ЗЮ02000015</t>
  </si>
  <si>
    <t>Лампа автомобильная накаливания Диалуч 12В 45/40Вт</t>
  </si>
  <si>
    <t>ЗЮ99004434</t>
  </si>
  <si>
    <t>Латки круглые Ф42 F.42.K.100</t>
  </si>
  <si>
    <t>ЗЮ99004435</t>
  </si>
  <si>
    <t>Латки круглые Ф52 F.52.K.50</t>
  </si>
  <si>
    <t>ЗЮ99004432</t>
  </si>
  <si>
    <t>Латки круглые Ф62 F.62.K.30</t>
  </si>
  <si>
    <t>ЗЮ99004438</t>
  </si>
  <si>
    <t>Латки круглые Ф72 F.72.K.30</t>
  </si>
  <si>
    <t>ЗЮ99004436</t>
  </si>
  <si>
    <t>Латки круглые Ф82 F.82.K.20</t>
  </si>
  <si>
    <t>ЗЮ99004433</t>
  </si>
  <si>
    <t>Латки круглые Ф92 F.92.K.20</t>
  </si>
  <si>
    <t>ЗЮ99000442</t>
  </si>
  <si>
    <t>Личинка замка зажигания ВАЗ 2101-6425080</t>
  </si>
  <si>
    <t>ЗЮ99004089</t>
  </si>
  <si>
    <t>Манжета коленчатого вала ВАЗ 2108-1005160-01</t>
  </si>
  <si>
    <t>ЗЮ99002124</t>
  </si>
  <si>
    <t>Манжета переднего колеса ВАЗ 21210-3103038-00</t>
  </si>
  <si>
    <t>ЗЮ99000460</t>
  </si>
  <si>
    <t>Манжета привода колес левая ВАЗ 2108-2301034</t>
  </si>
  <si>
    <t>ЗЮ99000461</t>
  </si>
  <si>
    <t>Манжета привода колес левая ВАЗ 2108-2301035</t>
  </si>
  <si>
    <t>ЗЮ99000436</t>
  </si>
  <si>
    <t>Механизм рулевой ВАЗ 2101-3400010</t>
  </si>
  <si>
    <t>ЗЮ99004529</t>
  </si>
  <si>
    <t>Механизм рулевой ВАЗ 8200849701</t>
  </si>
  <si>
    <t>ЗЮ99002172</t>
  </si>
  <si>
    <t>Механизм управления КПП ВАЗ 2107-1703008</t>
  </si>
  <si>
    <t>ЗЮ99002173</t>
  </si>
  <si>
    <t>Мост диодный ВАЗ 2108-3701315</t>
  </si>
  <si>
    <t>ЗЮ99002175</t>
  </si>
  <si>
    <t>Мотор стеклоочистителя ВАЗ 2103-373000</t>
  </si>
  <si>
    <t>ЗЮ99002174</t>
  </si>
  <si>
    <t>Мотор стеклоочистителя ВАЗ 842.3730-10</t>
  </si>
  <si>
    <t>ЗЮ99000464</t>
  </si>
  <si>
    <t>Мотор электробензонасоса ВАЗ 21083-1139009-01</t>
  </si>
  <si>
    <t>ЗЮ99004512</t>
  </si>
  <si>
    <t>Насос водяной ВАЗ 21116130701075</t>
  </si>
  <si>
    <t>ЗЮ99002177</t>
  </si>
  <si>
    <t>Натяжитель цепи ВАЗ 21213-1006060</t>
  </si>
  <si>
    <t>ЗЮ99002178</t>
  </si>
  <si>
    <t>Натяжитель цепи ВАЗ 21214-1006060-01</t>
  </si>
  <si>
    <t>ЗЮ99000466</t>
  </si>
  <si>
    <t>Обмотка стартера ВАЗ 2108-3708120</t>
  </si>
  <si>
    <t>ЗЮ99003875</t>
  </si>
  <si>
    <t>Оптика галогеновая ТН-114</t>
  </si>
  <si>
    <t>ЗЮ99000434</t>
  </si>
  <si>
    <t>Ось рычага нижнего ВАЗ 2101-2904032</t>
  </si>
  <si>
    <t>ЗЮ05000014</t>
  </si>
  <si>
    <t>Отвердитель ИЗУР-021 200г</t>
  </si>
  <si>
    <t>ЗЮ99002163</t>
  </si>
  <si>
    <t>Патрубок ВАЗ 2101-1303010</t>
  </si>
  <si>
    <t>ЗЮ99002164</t>
  </si>
  <si>
    <t>Патрубок ВАЗ 21213-1303000</t>
  </si>
  <si>
    <t>ЗЮ99000475</t>
  </si>
  <si>
    <t>Патрубок отопителя отводящий ВАЗ 2111-8101208</t>
  </si>
  <si>
    <t>ЗЮ99002179</t>
  </si>
  <si>
    <t>Патрубок фильтра воздушного ВАЗ 21214-1148030</t>
  </si>
  <si>
    <t>ЗЮ99002181</t>
  </si>
  <si>
    <t>Переключатель света и указателей поворота ВАЗ 1102-3769000-02</t>
  </si>
  <si>
    <t>ЗЮ99000448</t>
  </si>
  <si>
    <t>Переключатель стеклоочистителя фар подрулевой ВАЗ 2105-3709310</t>
  </si>
  <si>
    <t>ЗЮ99001951</t>
  </si>
  <si>
    <t>Переключатель стеклоподъемников 921.3709-02</t>
  </si>
  <si>
    <t>ЗЮ99002182</t>
  </si>
  <si>
    <t>Переключатель центрального света ВАЗ 2105-3709010</t>
  </si>
  <si>
    <t>ЗЮ99002183</t>
  </si>
  <si>
    <t>Петля двери ВАЗ 2108-6106010</t>
  </si>
  <si>
    <t>ЗЮ99000454</t>
  </si>
  <si>
    <t>Пистон крепления решетки радиатора фланцевый ВАЗ 2108-14188580</t>
  </si>
  <si>
    <t>ЗЮ99000463</t>
  </si>
  <si>
    <t>Планка генератора ВАЗ 21082-3701670</t>
  </si>
  <si>
    <t>ЗЮ99002184</t>
  </si>
  <si>
    <t>Плата фонаря заднего левая ВАЗ 21213-3716093</t>
  </si>
  <si>
    <t>ЗЮ99002185</t>
  </si>
  <si>
    <t>Плата фонаря заднего правая ВАЗ 21213-3716092</t>
  </si>
  <si>
    <t>ЗЮ99002563</t>
  </si>
  <si>
    <t>Подкрылки передние ВАЗ 212200-840000300</t>
  </si>
  <si>
    <t>ЗЮ99000470</t>
  </si>
  <si>
    <t>Подушка двигателя ВАЗ 2110-1001242</t>
  </si>
  <si>
    <t>ЗЮ99002115</t>
  </si>
  <si>
    <t>Подшипник подвесной ВАЗ 2101-2202080</t>
  </si>
  <si>
    <t>ЗЮ99004532</t>
  </si>
  <si>
    <t>Подшипник ступицы ВАЗ 7701207677</t>
  </si>
  <si>
    <t>ЗЮ05000010</t>
  </si>
  <si>
    <t>Покрытие защитное антигравийное 520мл аэрозоль</t>
  </si>
  <si>
    <t>ЗЮ05000012</t>
  </si>
  <si>
    <t>Полироль пластика 400мл аэрозоль</t>
  </si>
  <si>
    <t>ЗЮ99002116</t>
  </si>
  <si>
    <t>Полуось моста заднего ВАЗ 2121-2403069</t>
  </si>
  <si>
    <t>ЗЮ99000472</t>
  </si>
  <si>
    <t>Поршень ВАЗ 2110-1004015-31С</t>
  </si>
  <si>
    <t>ЗЮ99004513</t>
  </si>
  <si>
    <t>Поршень и шатун в сборе ВАЗ 11189100401001</t>
  </si>
  <si>
    <t>ЗЮ99000452</t>
  </si>
  <si>
    <t>Пробка бака топливного ВАЗ 2108-1103010</t>
  </si>
  <si>
    <t>ЗЮ99000477</t>
  </si>
  <si>
    <t>Пробка насоса масляного ВАЗ 2112-1011061</t>
  </si>
  <si>
    <t>ЗЮ99002166</t>
  </si>
  <si>
    <t>Провод ВАЗ 21213-3707080ХОРС</t>
  </si>
  <si>
    <t>ЗЮ99000465</t>
  </si>
  <si>
    <t>Провод высоковольтный ВАЗ 2108-3707080-10</t>
  </si>
  <si>
    <t>ЗЮ99002189</t>
  </si>
  <si>
    <t>Прокладка ВАЗ 2101-8101332-10</t>
  </si>
  <si>
    <t>ЗЮ99000469</t>
  </si>
  <si>
    <t>Прокладка ВАЗ 21100-1148015-00</t>
  </si>
  <si>
    <t>ЗЮ99000480</t>
  </si>
  <si>
    <t>Прокладка ГБЦ ВАЗ 21213-1003020</t>
  </si>
  <si>
    <t>ЗЮ99002119</t>
  </si>
  <si>
    <t>Прокладка теплоизоляционная ВАЗ 2101-1106165</t>
  </si>
  <si>
    <t>ЗЮ99004519</t>
  </si>
  <si>
    <t>Пружина подвески задней ВАЗ 6001550901</t>
  </si>
  <si>
    <t>ЗЮ99004515</t>
  </si>
  <si>
    <t>Пружина подвески передней ВАЗ 600154918488</t>
  </si>
  <si>
    <t>ЗЮ99002191</t>
  </si>
  <si>
    <t>Пружина тормозных колодок стяжная верхняя ВАЗ 2101-3502035</t>
  </si>
  <si>
    <t>ЗЮ99002192</t>
  </si>
  <si>
    <t>Пружина тормозных колодок стяжная нижняя ВАЗ 2101-3502038</t>
  </si>
  <si>
    <t>ЗЮ99000457</t>
  </si>
  <si>
    <t>Пыльник вилки сцепления ВАЗ 2108-1601211</t>
  </si>
  <si>
    <t>ЗЮ99000435</t>
  </si>
  <si>
    <t>Пыльник рулевых наконечников ВАЗ 2101-3003074</t>
  </si>
  <si>
    <t>ЗЮ99002193</t>
  </si>
  <si>
    <t>Радиатор ВАЗ 21213-1301012</t>
  </si>
  <si>
    <t>ЗЮ99002042</t>
  </si>
  <si>
    <t>Радиатор отопителя ВАЗ RH 2108 /LT0108</t>
  </si>
  <si>
    <t>ЗЮ99000488</t>
  </si>
  <si>
    <t>Радиатор охлаждения ВАЗ 21214-1301012</t>
  </si>
  <si>
    <t>ЗЮ99002194</t>
  </si>
  <si>
    <t>Рампа подвода масла ВАЗ 21214-1007180</t>
  </si>
  <si>
    <t>ЗЮ99002196</t>
  </si>
  <si>
    <t>Распредвал ВАЗ 21214-1006008-00</t>
  </si>
  <si>
    <t>ЗЮ05000005</t>
  </si>
  <si>
    <t>Растворитель ржавчины ОМС2 500мл спрей</t>
  </si>
  <si>
    <t>ЗЮ99002198</t>
  </si>
  <si>
    <t>Регулятор ВАЗ 2112-1148300</t>
  </si>
  <si>
    <t>ЗЮ99002199</t>
  </si>
  <si>
    <t>Регулятор ВАЗ 21203-1148300</t>
  </si>
  <si>
    <t>ЗЮ99002120</t>
  </si>
  <si>
    <t>Регулятор давления ВАЗ 2112-1160010-01</t>
  </si>
  <si>
    <t>ЗЮ99002373</t>
  </si>
  <si>
    <t>Регулятор давления ВАЗ 2141-3535010-10</t>
  </si>
  <si>
    <t>ЗЮ99002200</t>
  </si>
  <si>
    <t>Редуктор ВАЗ 2106-2402010</t>
  </si>
  <si>
    <t>ЗЮ99002201</t>
  </si>
  <si>
    <t>Редуктор ВАЗ 21213-2302010</t>
  </si>
  <si>
    <t>ЗЮ99003766</t>
  </si>
  <si>
    <t>Резина Rossvik PC.05.30.1</t>
  </si>
  <si>
    <t>ЗЮ99003757</t>
  </si>
  <si>
    <t>Резина Rossvik PC.1.13.1</t>
  </si>
  <si>
    <t>ЗЮ99000260</t>
  </si>
  <si>
    <t>Реле ВАЗ 1119-3747210-10</t>
  </si>
  <si>
    <t>ЗЮ99002202</t>
  </si>
  <si>
    <t>Реле втягивающее ВАЗ 2110-3708800</t>
  </si>
  <si>
    <t>ЗЮ99002203</t>
  </si>
  <si>
    <t>Реле поворота 495.3747</t>
  </si>
  <si>
    <t>ЗЮ99004356</t>
  </si>
  <si>
    <t>Реле поворота 57.3777</t>
  </si>
  <si>
    <t>ЗЮ99004250</t>
  </si>
  <si>
    <t>Реле поворота ВАЗ 2108-3747010</t>
  </si>
  <si>
    <t>ЗЮ99002008</t>
  </si>
  <si>
    <t>Ремень безопасности инерционный трехточечный DC-3000</t>
  </si>
  <si>
    <t>ЗЮ99002204</t>
  </si>
  <si>
    <t>Ремень ВАЗ 2112-1006040</t>
  </si>
  <si>
    <t>ЗЮ99002206</t>
  </si>
  <si>
    <t>Рессора задняя ВАЗ 23450-2912012-51</t>
  </si>
  <si>
    <t>ЗЮ99002207</t>
  </si>
  <si>
    <t>Ролик натяжной ВАЗ 2108-1006120</t>
  </si>
  <si>
    <t>ЗЮ99002122</t>
  </si>
  <si>
    <t>Ручка двери задней ВАЗ 21213-6105180-00</t>
  </si>
  <si>
    <t>ЗЮ99002208</t>
  </si>
  <si>
    <t>Ручка стеклоподъемника ВАЗ 2108-6104064</t>
  </si>
  <si>
    <t>ЗЮ99002123</t>
  </si>
  <si>
    <t>Рычаг стеклоочистителя ВАЗ 2101-5205066</t>
  </si>
  <si>
    <t>ЗЮ99001695</t>
  </si>
  <si>
    <t>Рычаг стеклоочистителя задний ВАЗ 63.5205-800</t>
  </si>
  <si>
    <t>ЗЮ99004208</t>
  </si>
  <si>
    <t>Свеча зажигания 21120370701086</t>
  </si>
  <si>
    <t>ЗЮ99002009</t>
  </si>
  <si>
    <t>Свеча зажигания Brisk DR17YC</t>
  </si>
  <si>
    <t>ЗЮ99004110</t>
  </si>
  <si>
    <t>Свеча зажигания NGK BPR6ES</t>
  </si>
  <si>
    <t>ЗЮ99000568</t>
  </si>
  <si>
    <t>Соединитель крыла и пола ВАЗ 2194-8404067</t>
  </si>
  <si>
    <t>ЗЮ99002209</t>
  </si>
  <si>
    <t>Стартер ВАЗ 2101-3708000</t>
  </si>
  <si>
    <t>ЗЮ99002125</t>
  </si>
  <si>
    <t>Стеклоочиститель ВАЗ 21213-5205010-00</t>
  </si>
  <si>
    <t>ЗЮ99001913</t>
  </si>
  <si>
    <t>Стеклоочиститель ВАЗ 83-5205100</t>
  </si>
  <si>
    <t>ЗЮ99002210</t>
  </si>
  <si>
    <t>Ступица переднего колеса ВАЗ 2121-3103014</t>
  </si>
  <si>
    <t>ЗЮ99004536</t>
  </si>
  <si>
    <t>Суппорт тормозной передний левый ВАЗ 7701207958</t>
  </si>
  <si>
    <t>ЗЮ99004533</t>
  </si>
  <si>
    <t>Суппорт тормозной передний правый ВАЗ 7701208333</t>
  </si>
  <si>
    <t>ЗЮ99004541</t>
  </si>
  <si>
    <t>Сцепление в сборе ВАЗ 302052307R</t>
  </si>
  <si>
    <t>ЗЮ99002551</t>
  </si>
  <si>
    <t>Тавотница угловая ВАЗ 21211-2202034-008</t>
  </si>
  <si>
    <t>ЗЮ99000433</t>
  </si>
  <si>
    <t>Термостат ВАЗ 2101-1300040</t>
  </si>
  <si>
    <t>ЗЮ99002028</t>
  </si>
  <si>
    <t>Трапеция рулевая Lecar 16070102</t>
  </si>
  <si>
    <t>ЗЮ99002128</t>
  </si>
  <si>
    <t>Трапеция рулевая ВАЗ 2121-3003010</t>
  </si>
  <si>
    <t>ЗЮ99004540</t>
  </si>
  <si>
    <t>Трос ручного тормоза ВАЗ 6001549112</t>
  </si>
  <si>
    <t>ЗЮ99002130</t>
  </si>
  <si>
    <t>Тяга привода замка двери ВАЗ 21290-6305170-00</t>
  </si>
  <si>
    <t>ЗЮ99002211</t>
  </si>
  <si>
    <t>Упор ВАЗ 2108-6308010</t>
  </si>
  <si>
    <t>ЗЮ99002212</t>
  </si>
  <si>
    <t>Упор двери ВАЗ 21213-8231010-05</t>
  </si>
  <si>
    <t>ЗЮ99002131</t>
  </si>
  <si>
    <t>Усилитель тормозной вакуумный ВАЗ 2108-3510010</t>
  </si>
  <si>
    <t>ЗЮ99002213</t>
  </si>
  <si>
    <t>Успокоитель цепи ВАЗ 21030-1006100-01</t>
  </si>
  <si>
    <t>ЗЮ99000300</t>
  </si>
  <si>
    <t>Фара передняя 122-3711010-231</t>
  </si>
  <si>
    <t>ЗЮ99000438</t>
  </si>
  <si>
    <t>Фиксатор задних тормозных колодок ВАЗ 2101-3502100</t>
  </si>
  <si>
    <t>ЗЮ01000083</t>
  </si>
  <si>
    <t>Фильтр воздушный, салонный 1118-8122010</t>
  </si>
  <si>
    <t>ЗЮ01000027</t>
  </si>
  <si>
    <t>Фильтр масляный 2101-1012005</t>
  </si>
  <si>
    <t>ЗЮ01000028</t>
  </si>
  <si>
    <t>Фильтр масляный 2108-1012005</t>
  </si>
  <si>
    <t>ЗЮ01000084</t>
  </si>
  <si>
    <t>Фильтр топливный 2112-1117010</t>
  </si>
  <si>
    <t>ЗЮ01000030</t>
  </si>
  <si>
    <t>Фильтр топливный 2123-1117010</t>
  </si>
  <si>
    <t>ЗЮ01000193</t>
  </si>
  <si>
    <t>Фильтр топливный TSN 9.3.235</t>
  </si>
  <si>
    <t>ЗЮ99000563</t>
  </si>
  <si>
    <t>Фонарь задний ВАЗ 2192-3716010</t>
  </si>
  <si>
    <t>ЗЮ99000567</t>
  </si>
  <si>
    <t>Фонарь задний ВАЗ 2194-3716011</t>
  </si>
  <si>
    <t>ЗЮ99002214</t>
  </si>
  <si>
    <t>Форсунка топливная ВАЗ 11180-1132010-02-0</t>
  </si>
  <si>
    <t>ЗЮ99002134</t>
  </si>
  <si>
    <t>Хомут ВАЗ 21080-1203064-00</t>
  </si>
  <si>
    <t>ЗЮ99000259</t>
  </si>
  <si>
    <t>Цилиндр тормозной главный ВАЗ 1118-3505010</t>
  </si>
  <si>
    <t>ЗЮ99004522</t>
  </si>
  <si>
    <t>Цилиндр тормозной главный ВАЗ 6001551313</t>
  </si>
  <si>
    <t>ЗЮ99004523</t>
  </si>
  <si>
    <t>Цилиндр тормозной задний ВАЗ 7701070956</t>
  </si>
  <si>
    <t>ЗЮ99000447</t>
  </si>
  <si>
    <t>Цилиндр тормозной рабочий ВАЗ 2105-3502040</t>
  </si>
  <si>
    <t>ЗЮ99002135</t>
  </si>
  <si>
    <t>Шарнир ВАЗ 21080-2904046-00</t>
  </si>
  <si>
    <t>ЗЮ99000482</t>
  </si>
  <si>
    <t>Шатун ВАЗ 21213-1004045</t>
  </si>
  <si>
    <t>ЗЮ99004277</t>
  </si>
  <si>
    <t>Шкив коленчатого вала ВАЗ 2110-1005030</t>
  </si>
  <si>
    <t>ЗЮ99000473</t>
  </si>
  <si>
    <t>Шланг бачка расширительного к термостату ВАЗ 2110-1303080</t>
  </si>
  <si>
    <t>ЗЮ99000450</t>
  </si>
  <si>
    <t>Шланг вентиляции картера нижний ВАЗ 2108-1014056</t>
  </si>
  <si>
    <t>ЗЮ99000144</t>
  </si>
  <si>
    <t>Шланг радиатора пароотводящий ВАЗ 8450020059</t>
  </si>
  <si>
    <t>ЗЮ05000016</t>
  </si>
  <si>
    <t>Шпатлевка Body F211 1кг</t>
  </si>
  <si>
    <t>ЗЮ99002140</t>
  </si>
  <si>
    <t>Шрус ВАЗ 2108-2215012</t>
  </si>
  <si>
    <t>ЗЮ99000489</t>
  </si>
  <si>
    <t>Шрус ВАЗ 21214-2201160</t>
  </si>
  <si>
    <t>ЗЮ99002217</t>
  </si>
  <si>
    <t>Штанга реактивная ВАЗ 2101-2912000</t>
  </si>
  <si>
    <t>ЗЮ99002218</t>
  </si>
  <si>
    <t>Электробензонасос ВАЗ 21214-1139009</t>
  </si>
  <si>
    <t>ЗЮ01000029</t>
  </si>
  <si>
    <t>Элемент фильтрующий воздушный 2112-1109080-82</t>
  </si>
  <si>
    <t>ЗЮ99000467</t>
  </si>
  <si>
    <t>Якорь стартера ВАЗ 2108-3708200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</si>
  <si>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</si>
  <si>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</si>
  <si>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</si>
  <si>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</si>
  <si>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</si>
  <si>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</si>
  <si>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</si>
  <si>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</si>
  <si>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</si>
  <si>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</si>
  <si>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</si>
  <si>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</si>
  <si>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</si>
  <si>
    <t>Запасные части для а/м ВАЗ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</si>
</sst>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20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333333"/>
      <name val="Times New Roman"/>
      <family val="1"/>
      <charset val="1"/>
    </font>
    <font>
      <sz val="10"/>
      <color rgb="FF333333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7" fontId="19" fillId="0" borderId="0" applyBorder="0" applyProtection="0"/>
    <xf numFmtId="0" fontId="1" fillId="0" borderId="0"/>
    <xf numFmtId="0" fontId="2" fillId="0" borderId="0"/>
    <xf numFmtId="164" fontId="1" fillId="0" borderId="0" applyBorder="0" applyProtection="0"/>
  </cellStyleXfs>
  <cellXfs count="70">
    <xf numFmtId="0" fontId="0" fillId="0" borderId="0" xfId="0"/>
    <xf numFmtId="0" fontId="3" fillId="0" borderId="7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5" fillId="4" borderId="1" xfId="3" applyFont="1" applyFill="1" applyBorder="1" applyAlignment="1">
      <alignment horizontal="left" vertical="top" wrapText="1"/>
    </xf>
    <xf numFmtId="0" fontId="16" fillId="4" borderId="1" xfId="3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" fontId="17" fillId="4" borderId="5" xfId="3" applyNumberFormat="1" applyFont="1" applyFill="1" applyBorder="1" applyAlignment="1">
      <alignment horizontal="center" vertical="top" wrapText="1"/>
    </xf>
    <xf numFmtId="4" fontId="17" fillId="4" borderId="1" xfId="3" applyNumberFormat="1" applyFont="1" applyFill="1" applyBorder="1" applyAlignment="1">
      <alignment horizontal="center" wrapText="1"/>
    </xf>
    <xf numFmtId="168" fontId="13" fillId="4" borderId="1" xfId="1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7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left"/>
    </xf>
    <xf numFmtId="0" fontId="4" fillId="0" borderId="0" xfId="0" applyFont="1"/>
    <xf numFmtId="0" fontId="7" fillId="0" borderId="0" xfId="0" applyFont="1"/>
    <xf numFmtId="14" fontId="3" fillId="0" borderId="7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</cellXfs>
  <cellStyles count="5">
    <cellStyle name="Обычный" xfId="0" builtinId="0"/>
    <cellStyle name="Обычный 2" xfId="2"/>
    <cellStyle name="Обычный_Лист1" xfId="3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231</xdr:row>
      <xdr:rowOff>111240</xdr:rowOff>
    </xdr:from>
    <xdr:to>
      <xdr:col>28</xdr:col>
      <xdr:colOff>905760</xdr:colOff>
      <xdr:row>231</xdr:row>
      <xdr:rowOff>111600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46116000"/>
          <a:ext cx="8352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56</xdr:row>
      <xdr:rowOff>112320</xdr:rowOff>
    </xdr:from>
    <xdr:to>
      <xdr:col>28</xdr:col>
      <xdr:colOff>905760</xdr:colOff>
      <xdr:row>56</xdr:row>
      <xdr:rowOff>112680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12252240"/>
          <a:ext cx="8352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57</xdr:row>
      <xdr:rowOff>113040</xdr:rowOff>
    </xdr:from>
    <xdr:to>
      <xdr:col>28</xdr:col>
      <xdr:colOff>905760</xdr:colOff>
      <xdr:row>57</xdr:row>
      <xdr:rowOff>113400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12427920"/>
          <a:ext cx="8352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55</xdr:row>
      <xdr:rowOff>110880</xdr:rowOff>
    </xdr:from>
    <xdr:to>
      <xdr:col>28</xdr:col>
      <xdr:colOff>905760</xdr:colOff>
      <xdr:row>55</xdr:row>
      <xdr:rowOff>111240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34480" y="12075480"/>
          <a:ext cx="8352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3240</xdr:colOff>
      <xdr:row>238</xdr:row>
      <xdr:rowOff>129960</xdr:rowOff>
    </xdr:from>
    <xdr:to>
      <xdr:col>29</xdr:col>
      <xdr:colOff>576360</xdr:colOff>
      <xdr:row>240</xdr:row>
      <xdr:rowOff>105840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967160" y="46650600"/>
          <a:ext cx="1480320" cy="356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3240</xdr:colOff>
      <xdr:row>237</xdr:row>
      <xdr:rowOff>169560</xdr:rowOff>
    </xdr:from>
    <xdr:to>
      <xdr:col>28</xdr:col>
      <xdr:colOff>149040</xdr:colOff>
      <xdr:row>239</xdr:row>
      <xdr:rowOff>9720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967160" y="46499760"/>
          <a:ext cx="145800" cy="221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8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9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0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1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2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3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4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5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6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7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8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19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0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1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2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3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4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5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6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7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8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29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0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1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2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3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4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5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6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7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8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39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40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41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62640</xdr:colOff>
      <xdr:row>48</xdr:row>
      <xdr:rowOff>29520</xdr:rowOff>
    </xdr:to>
    <xdr:sp macro="" textlink="">
      <xdr:nvSpPr>
        <xdr:cNvPr id="42" name="shapetype_202" hidden="1"/>
        <xdr:cNvSpPr/>
      </xdr:nvSpPr>
      <xdr:spPr>
        <a:xfrm>
          <a:off x="0" y="0"/>
          <a:ext cx="10474560" cy="10595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&#1042;&#1040;&#1047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&#1042;&#1040;&#1047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2699%20&#1086;&#1090;%2008.12.2023/&#1042;&#1040;&#1047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251"/>
  <sheetViews>
    <sheetView tabSelected="1" view="pageBreakPreview" topLeftCell="A223" zoomScale="82" zoomScaleNormal="70" zoomScalePageLayoutView="82" workbookViewId="0">
      <pane xSplit="3" topLeftCell="D1" activePane="topRight" state="frozen"/>
      <selection activeCell="A211" sqref="A211"/>
      <selection pane="topRight" activeCell="D10" sqref="D10:AC10"/>
    </sheetView>
  </sheetViews>
  <sheetFormatPr defaultColWidth="8.88671875" defaultRowHeight="13.2" x14ac:dyDescent="0.25"/>
  <cols>
    <col min="1" max="1" width="4.44140625" style="15" customWidth="1"/>
    <col min="2" max="2" width="12.6640625" style="15" customWidth="1"/>
    <col min="3" max="3" width="46.664062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20.109375" style="15" customWidth="1"/>
    <col min="11" max="11" width="13.44140625" style="15" customWidth="1"/>
    <col min="12" max="14" width="10.88671875" style="16" customWidth="1"/>
    <col min="15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7"/>
      <c r="AA1" s="15" t="s">
        <v>0</v>
      </c>
    </row>
    <row r="2" spans="1:30" ht="15.6" x14ac:dyDescent="0.25">
      <c r="V2" s="17"/>
      <c r="AA2" s="15" t="s">
        <v>1</v>
      </c>
    </row>
    <row r="3" spans="1:30" ht="15.9" customHeight="1" x14ac:dyDescent="0.25">
      <c r="V3" s="17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8" t="s">
        <v>3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30" s="21" customFormat="1" ht="22.95" customHeight="1" x14ac:dyDescent="0.25">
      <c r="C6" s="22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21" customFormat="1" ht="15" customHeight="1" x14ac:dyDescent="0.25">
      <c r="C7" s="22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21" customFormat="1" ht="17.7" customHeight="1" x14ac:dyDescent="0.25">
      <c r="C8" s="22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21" customFormat="1" ht="18.600000000000001" customHeight="1" x14ac:dyDescent="0.25">
      <c r="C9" s="22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21" customFormat="1" ht="33.6" customHeight="1" x14ac:dyDescent="0.25">
      <c r="C10" s="22" t="s">
        <v>12</v>
      </c>
      <c r="D10" s="13" t="s">
        <v>504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21" customFormat="1" ht="23.85" customHeight="1" x14ac:dyDescent="0.25">
      <c r="C11" s="22" t="s">
        <v>13</v>
      </c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21" customFormat="1" ht="34.35" customHeight="1" x14ac:dyDescent="0.25">
      <c r="C12" s="22" t="s">
        <v>15</v>
      </c>
      <c r="D12" s="13" t="s">
        <v>16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649999999999999" customHeight="1" x14ac:dyDescent="0.25"/>
    <row r="14" spans="1:30" ht="23.85" customHeight="1" x14ac:dyDescent="0.25">
      <c r="A14" s="11" t="s">
        <v>17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22</v>
      </c>
      <c r="G14" s="11"/>
      <c r="H14" s="11"/>
      <c r="I14" s="11"/>
      <c r="J14" s="10" t="s">
        <v>23</v>
      </c>
      <c r="K14" s="11" t="s">
        <v>24</v>
      </c>
      <c r="L14" s="9" t="s">
        <v>25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26</v>
      </c>
      <c r="AB14" s="7" t="s">
        <v>27</v>
      </c>
      <c r="AC14" s="6" t="s">
        <v>28</v>
      </c>
      <c r="AD14" s="5" t="s">
        <v>29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30</v>
      </c>
      <c r="G15" s="11" t="s">
        <v>31</v>
      </c>
      <c r="H15" s="11" t="s">
        <v>32</v>
      </c>
      <c r="I15" s="11" t="s">
        <v>33</v>
      </c>
      <c r="J15" s="10"/>
      <c r="K15" s="10"/>
      <c r="L15" s="4" t="s">
        <v>34</v>
      </c>
      <c r="M15" s="4"/>
      <c r="N15" s="4"/>
      <c r="O15" s="4"/>
      <c r="P15" s="4"/>
      <c r="Q15" s="3" t="s">
        <v>35</v>
      </c>
      <c r="R15" s="3"/>
      <c r="S15" s="3"/>
      <c r="T15" s="3"/>
      <c r="U15" s="3"/>
      <c r="V15" s="11" t="s">
        <v>36</v>
      </c>
      <c r="W15" s="11"/>
      <c r="X15" s="11"/>
      <c r="Y15" s="11"/>
      <c r="Z15" s="11"/>
      <c r="AA15" s="8"/>
      <c r="AB15" s="7"/>
      <c r="AC15" s="7"/>
      <c r="AD15" s="5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4"/>
      <c r="M16" s="24"/>
      <c r="N16" s="24"/>
      <c r="O16" s="23" t="s">
        <v>37</v>
      </c>
      <c r="P16" s="23" t="s">
        <v>38</v>
      </c>
      <c r="Q16" s="23" t="s">
        <v>39</v>
      </c>
      <c r="R16" s="23" t="s">
        <v>40</v>
      </c>
      <c r="S16" s="23" t="s">
        <v>41</v>
      </c>
      <c r="T16" s="23" t="s">
        <v>42</v>
      </c>
      <c r="U16" s="23" t="s">
        <v>43</v>
      </c>
      <c r="V16" s="23" t="s">
        <v>44</v>
      </c>
      <c r="W16" s="23" t="s">
        <v>45</v>
      </c>
      <c r="X16" s="23" t="s">
        <v>46</v>
      </c>
      <c r="Y16" s="23" t="s">
        <v>47</v>
      </c>
      <c r="Z16" s="23" t="s">
        <v>48</v>
      </c>
      <c r="AA16" s="8"/>
      <c r="AB16" s="7"/>
      <c r="AC16" s="7"/>
      <c r="AD16" s="5"/>
    </row>
    <row r="17" spans="1:30" s="30" customFormat="1" x14ac:dyDescent="0.25">
      <c r="A17" s="25">
        <v>1</v>
      </c>
      <c r="B17" s="26">
        <v>2</v>
      </c>
      <c r="C17" s="27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8" t="s">
        <v>49</v>
      </c>
      <c r="M17" s="28" t="s">
        <v>50</v>
      </c>
      <c r="N17" s="28" t="s">
        <v>51</v>
      </c>
      <c r="O17" s="25" t="s">
        <v>52</v>
      </c>
      <c r="P17" s="25" t="s">
        <v>53</v>
      </c>
      <c r="Q17" s="25" t="s">
        <v>54</v>
      </c>
      <c r="R17" s="25" t="s">
        <v>55</v>
      </c>
      <c r="S17" s="25" t="s">
        <v>56</v>
      </c>
      <c r="T17" s="25" t="s">
        <v>57</v>
      </c>
      <c r="U17" s="25" t="s">
        <v>58</v>
      </c>
      <c r="V17" s="25" t="s">
        <v>59</v>
      </c>
      <c r="W17" s="25" t="s">
        <v>60</v>
      </c>
      <c r="X17" s="25" t="s">
        <v>61</v>
      </c>
      <c r="Y17" s="25" t="s">
        <v>62</v>
      </c>
      <c r="Z17" s="25" t="s">
        <v>63</v>
      </c>
      <c r="AA17" s="29">
        <v>13</v>
      </c>
      <c r="AB17" s="29">
        <v>14</v>
      </c>
      <c r="AC17" s="29">
        <v>15</v>
      </c>
      <c r="AD17" s="29">
        <v>16</v>
      </c>
    </row>
    <row r="18" spans="1:30" ht="13.8" x14ac:dyDescent="0.25">
      <c r="A18" s="31">
        <v>1</v>
      </c>
      <c r="B18" s="32" t="s">
        <v>64</v>
      </c>
      <c r="C18" s="33" t="s">
        <v>65</v>
      </c>
      <c r="D18" s="34" t="s">
        <v>66</v>
      </c>
      <c r="E18" s="35">
        <v>1</v>
      </c>
      <c r="F18" s="36"/>
      <c r="G18" s="35"/>
      <c r="H18" s="37"/>
      <c r="I18" s="37"/>
      <c r="J18" s="38">
        <v>1.0379</v>
      </c>
      <c r="K18" s="35" t="str">
        <f t="shared" ref="K18:K59" si="0">IF(SUM(F18)=0,"",F18*J18)</f>
        <v/>
      </c>
      <c r="L18" s="39">
        <v>1325</v>
      </c>
      <c r="M18" s="39">
        <v>1275</v>
      </c>
      <c r="N18" s="40">
        <v>1250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2">
        <f t="shared" ref="AA18:AA81" si="1">COUNTIF(K18:Z18,"&gt;0")</f>
        <v>3</v>
      </c>
      <c r="AB18" s="43">
        <f t="shared" ref="AB18:AB81" si="2">CEILING(SUM(K18:Z18)/COUNTIF(K18:Z18,"&gt;0"),0.01)</f>
        <v>1283.3399999999999</v>
      </c>
      <c r="AC18" s="43">
        <f t="shared" ref="AC18:AC81" si="3">AB18*E18</f>
        <v>1283.3399999999999</v>
      </c>
      <c r="AD18" s="44">
        <f t="shared" ref="AD18:AD81" si="4">STDEV(K18:Z18)/AB18*100</f>
        <v>2.9756830451243372</v>
      </c>
    </row>
    <row r="19" spans="1:30" ht="13.8" x14ac:dyDescent="0.25">
      <c r="A19" s="31">
        <v>2</v>
      </c>
      <c r="B19" s="32" t="s">
        <v>67</v>
      </c>
      <c r="C19" s="33" t="s">
        <v>68</v>
      </c>
      <c r="D19" s="34" t="s">
        <v>66</v>
      </c>
      <c r="E19" s="35">
        <v>1</v>
      </c>
      <c r="F19" s="36"/>
      <c r="G19" s="35"/>
      <c r="H19" s="37"/>
      <c r="I19" s="37"/>
      <c r="J19" s="38">
        <v>1.0379</v>
      </c>
      <c r="K19" s="35" t="str">
        <f t="shared" si="0"/>
        <v/>
      </c>
      <c r="L19" s="39">
        <v>3091.67</v>
      </c>
      <c r="M19" s="39">
        <v>2975</v>
      </c>
      <c r="N19" s="40">
        <v>2916.67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2">
        <f t="shared" si="1"/>
        <v>3</v>
      </c>
      <c r="AB19" s="43">
        <f t="shared" si="2"/>
        <v>2994.4500000000003</v>
      </c>
      <c r="AC19" s="43">
        <f t="shared" si="3"/>
        <v>2994.4500000000003</v>
      </c>
      <c r="AD19" s="44">
        <f t="shared" si="4"/>
        <v>2.9757051288067689</v>
      </c>
    </row>
    <row r="20" spans="1:30" ht="13.8" x14ac:dyDescent="0.25">
      <c r="A20" s="31">
        <v>3</v>
      </c>
      <c r="B20" s="32" t="s">
        <v>69</v>
      </c>
      <c r="C20" s="33" t="s">
        <v>70</v>
      </c>
      <c r="D20" s="34" t="s">
        <v>66</v>
      </c>
      <c r="E20" s="35">
        <v>1</v>
      </c>
      <c r="F20" s="36"/>
      <c r="G20" s="35"/>
      <c r="H20" s="37"/>
      <c r="I20" s="37"/>
      <c r="J20" s="38">
        <v>1.0379</v>
      </c>
      <c r="K20" s="35" t="str">
        <f t="shared" si="0"/>
        <v/>
      </c>
      <c r="L20" s="39">
        <v>971.67</v>
      </c>
      <c r="M20" s="39">
        <v>935</v>
      </c>
      <c r="N20" s="40">
        <v>916.67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2">
        <f t="shared" si="1"/>
        <v>3</v>
      </c>
      <c r="AB20" s="43">
        <f t="shared" si="2"/>
        <v>941.12</v>
      </c>
      <c r="AC20" s="43">
        <f t="shared" si="3"/>
        <v>941.12</v>
      </c>
      <c r="AD20" s="44">
        <f t="shared" si="4"/>
        <v>2.9757090495579965</v>
      </c>
    </row>
    <row r="21" spans="1:30" ht="13.8" x14ac:dyDescent="0.25">
      <c r="A21" s="31">
        <v>4</v>
      </c>
      <c r="B21" s="32" t="s">
        <v>71</v>
      </c>
      <c r="C21" s="33" t="s">
        <v>72</v>
      </c>
      <c r="D21" s="34" t="s">
        <v>66</v>
      </c>
      <c r="E21" s="35">
        <v>1</v>
      </c>
      <c r="F21" s="36"/>
      <c r="G21" s="35"/>
      <c r="H21" s="37"/>
      <c r="I21" s="37"/>
      <c r="J21" s="38">
        <v>1.0379</v>
      </c>
      <c r="K21" s="35" t="str">
        <f t="shared" si="0"/>
        <v/>
      </c>
      <c r="L21" s="39">
        <v>128.33000000000001</v>
      </c>
      <c r="M21" s="39">
        <v>126.666666666667</v>
      </c>
      <c r="N21" s="40">
        <v>120.83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2">
        <f t="shared" si="1"/>
        <v>3</v>
      </c>
      <c r="AB21" s="43">
        <f t="shared" si="2"/>
        <v>125.28</v>
      </c>
      <c r="AC21" s="43">
        <f t="shared" si="3"/>
        <v>125.28</v>
      </c>
      <c r="AD21" s="44">
        <f t="shared" si="4"/>
        <v>3.1439718253983902</v>
      </c>
    </row>
    <row r="22" spans="1:30" ht="13.8" x14ac:dyDescent="0.25">
      <c r="A22" s="31">
        <v>5</v>
      </c>
      <c r="B22" s="32" t="s">
        <v>73</v>
      </c>
      <c r="C22" s="33" t="s">
        <v>74</v>
      </c>
      <c r="D22" s="34" t="s">
        <v>66</v>
      </c>
      <c r="E22" s="35">
        <v>1</v>
      </c>
      <c r="F22" s="36"/>
      <c r="G22" s="35"/>
      <c r="H22" s="37"/>
      <c r="I22" s="37"/>
      <c r="J22" s="38">
        <v>1.0379</v>
      </c>
      <c r="K22" s="35" t="str">
        <f t="shared" si="0"/>
        <v/>
      </c>
      <c r="L22" s="39">
        <v>79.17</v>
      </c>
      <c r="M22" s="39">
        <v>79.1666666666667</v>
      </c>
      <c r="N22" s="40">
        <v>75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2">
        <f t="shared" si="1"/>
        <v>3</v>
      </c>
      <c r="AB22" s="43">
        <f t="shared" si="2"/>
        <v>77.78</v>
      </c>
      <c r="AC22" s="43">
        <f t="shared" si="3"/>
        <v>77.78</v>
      </c>
      <c r="AD22" s="44">
        <f t="shared" si="4"/>
        <v>3.0940973890350376</v>
      </c>
    </row>
    <row r="23" spans="1:30" ht="13.8" x14ac:dyDescent="0.25">
      <c r="A23" s="31">
        <v>6</v>
      </c>
      <c r="B23" s="32" t="s">
        <v>75</v>
      </c>
      <c r="C23" s="33" t="s">
        <v>76</v>
      </c>
      <c r="D23" s="34" t="s">
        <v>66</v>
      </c>
      <c r="E23" s="35">
        <v>1</v>
      </c>
      <c r="F23" s="36"/>
      <c r="G23" s="35"/>
      <c r="H23" s="37"/>
      <c r="I23" s="37"/>
      <c r="J23" s="38">
        <v>1.0379</v>
      </c>
      <c r="K23" s="35" t="str">
        <f t="shared" si="0"/>
        <v/>
      </c>
      <c r="L23" s="39">
        <v>70.83</v>
      </c>
      <c r="M23" s="39">
        <v>70</v>
      </c>
      <c r="N23" s="40">
        <v>66.67</v>
      </c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2">
        <f t="shared" si="1"/>
        <v>3</v>
      </c>
      <c r="AB23" s="43">
        <f t="shared" si="2"/>
        <v>69.17</v>
      </c>
      <c r="AC23" s="43">
        <f t="shared" si="3"/>
        <v>69.17</v>
      </c>
      <c r="AD23" s="44">
        <f t="shared" si="4"/>
        <v>3.1829453890987187</v>
      </c>
    </row>
    <row r="24" spans="1:30" ht="13.8" x14ac:dyDescent="0.25">
      <c r="A24" s="31">
        <v>7</v>
      </c>
      <c r="B24" s="32" t="s">
        <v>77</v>
      </c>
      <c r="C24" s="33" t="s">
        <v>78</v>
      </c>
      <c r="D24" s="34" t="s">
        <v>66</v>
      </c>
      <c r="E24" s="35">
        <v>1</v>
      </c>
      <c r="F24" s="36"/>
      <c r="G24" s="35"/>
      <c r="H24" s="37"/>
      <c r="I24" s="37"/>
      <c r="J24" s="38">
        <v>1.0379</v>
      </c>
      <c r="K24" s="35" t="str">
        <f t="shared" si="0"/>
        <v/>
      </c>
      <c r="L24" s="39">
        <v>1625</v>
      </c>
      <c r="M24" s="39">
        <v>1610</v>
      </c>
      <c r="N24" s="40">
        <v>1533.33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2">
        <f t="shared" si="1"/>
        <v>3</v>
      </c>
      <c r="AB24" s="43">
        <f t="shared" si="2"/>
        <v>1589.45</v>
      </c>
      <c r="AC24" s="43">
        <f t="shared" si="3"/>
        <v>1589.45</v>
      </c>
      <c r="AD24" s="44">
        <f t="shared" si="4"/>
        <v>3.0935809645258168</v>
      </c>
    </row>
    <row r="25" spans="1:30" ht="13.8" x14ac:dyDescent="0.25">
      <c r="A25" s="31">
        <v>8</v>
      </c>
      <c r="B25" s="32" t="s">
        <v>79</v>
      </c>
      <c r="C25" s="33" t="s">
        <v>80</v>
      </c>
      <c r="D25" s="34" t="s">
        <v>66</v>
      </c>
      <c r="E25" s="35">
        <v>1</v>
      </c>
      <c r="F25" s="36"/>
      <c r="G25" s="35"/>
      <c r="H25" s="37"/>
      <c r="I25" s="37"/>
      <c r="J25" s="38">
        <v>1.0379</v>
      </c>
      <c r="K25" s="35" t="str">
        <f t="shared" si="0"/>
        <v/>
      </c>
      <c r="L25" s="39">
        <v>10759.17</v>
      </c>
      <c r="M25" s="39">
        <v>10657.5</v>
      </c>
      <c r="N25" s="40">
        <v>10150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2">
        <f t="shared" si="1"/>
        <v>3</v>
      </c>
      <c r="AB25" s="43">
        <f t="shared" si="2"/>
        <v>10522.23</v>
      </c>
      <c r="AC25" s="43">
        <f t="shared" si="3"/>
        <v>10522.23</v>
      </c>
      <c r="AD25" s="44">
        <f t="shared" si="4"/>
        <v>3.1014201200697635</v>
      </c>
    </row>
    <row r="26" spans="1:30" ht="13.8" x14ac:dyDescent="0.25">
      <c r="A26" s="31">
        <v>9</v>
      </c>
      <c r="B26" s="32" t="s">
        <v>81</v>
      </c>
      <c r="C26" s="33" t="s">
        <v>82</v>
      </c>
      <c r="D26" s="34" t="s">
        <v>66</v>
      </c>
      <c r="E26" s="35">
        <v>1</v>
      </c>
      <c r="F26" s="36"/>
      <c r="G26" s="35"/>
      <c r="H26" s="37"/>
      <c r="I26" s="37"/>
      <c r="J26" s="38">
        <v>1.0379</v>
      </c>
      <c r="K26" s="35" t="str">
        <f t="shared" si="0"/>
        <v/>
      </c>
      <c r="L26" s="39">
        <v>5300</v>
      </c>
      <c r="M26" s="39">
        <v>5250</v>
      </c>
      <c r="N26" s="40">
        <v>5000</v>
      </c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2">
        <f t="shared" si="1"/>
        <v>3</v>
      </c>
      <c r="AB26" s="43">
        <f t="shared" si="2"/>
        <v>5183.34</v>
      </c>
      <c r="AC26" s="43">
        <f t="shared" si="3"/>
        <v>5183.34</v>
      </c>
      <c r="AD26" s="44">
        <f t="shared" si="4"/>
        <v>3.1008483464950385</v>
      </c>
    </row>
    <row r="27" spans="1:30" ht="13.8" x14ac:dyDescent="0.25">
      <c r="A27" s="31">
        <v>10</v>
      </c>
      <c r="B27" s="32" t="s">
        <v>83</v>
      </c>
      <c r="C27" s="33" t="s">
        <v>84</v>
      </c>
      <c r="D27" s="34" t="s">
        <v>66</v>
      </c>
      <c r="E27" s="35">
        <v>1</v>
      </c>
      <c r="F27" s="36"/>
      <c r="G27" s="35"/>
      <c r="H27" s="37"/>
      <c r="I27" s="37"/>
      <c r="J27" s="38">
        <v>1.0379</v>
      </c>
      <c r="K27" s="35" t="str">
        <f t="shared" si="0"/>
        <v/>
      </c>
      <c r="L27" s="39">
        <v>5741.67</v>
      </c>
      <c r="M27" s="39">
        <v>5687.5</v>
      </c>
      <c r="N27" s="40">
        <v>5416.67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2">
        <f t="shared" si="1"/>
        <v>3</v>
      </c>
      <c r="AB27" s="43">
        <f t="shared" si="2"/>
        <v>5615.28</v>
      </c>
      <c r="AC27" s="43">
        <f t="shared" si="3"/>
        <v>5615.28</v>
      </c>
      <c r="AD27" s="44">
        <f t="shared" si="4"/>
        <v>3.1008387966693953</v>
      </c>
    </row>
    <row r="28" spans="1:30" ht="13.8" x14ac:dyDescent="0.25">
      <c r="A28" s="31">
        <v>11</v>
      </c>
      <c r="B28" s="32" t="s">
        <v>85</v>
      </c>
      <c r="C28" s="33" t="s">
        <v>86</v>
      </c>
      <c r="D28" s="34" t="s">
        <v>66</v>
      </c>
      <c r="E28" s="35">
        <v>1</v>
      </c>
      <c r="F28" s="36"/>
      <c r="G28" s="35"/>
      <c r="H28" s="37"/>
      <c r="I28" s="37"/>
      <c r="J28" s="38">
        <v>1.0379</v>
      </c>
      <c r="K28" s="35" t="str">
        <f t="shared" si="0"/>
        <v/>
      </c>
      <c r="L28" s="39">
        <v>1148.33</v>
      </c>
      <c r="M28" s="39">
        <v>1137.5</v>
      </c>
      <c r="N28" s="40">
        <v>1083.33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2">
        <f t="shared" si="1"/>
        <v>3</v>
      </c>
      <c r="AB28" s="43">
        <f t="shared" si="2"/>
        <v>1123.06</v>
      </c>
      <c r="AC28" s="43">
        <f t="shared" si="3"/>
        <v>1123.06</v>
      </c>
      <c r="AD28" s="44">
        <f t="shared" si="4"/>
        <v>3.1009016225438679</v>
      </c>
    </row>
    <row r="29" spans="1:30" ht="13.8" x14ac:dyDescent="0.25">
      <c r="A29" s="31">
        <v>12</v>
      </c>
      <c r="B29" s="32" t="s">
        <v>87</v>
      </c>
      <c r="C29" s="33" t="s">
        <v>88</v>
      </c>
      <c r="D29" s="34" t="s">
        <v>66</v>
      </c>
      <c r="E29" s="35">
        <v>1</v>
      </c>
      <c r="F29" s="36"/>
      <c r="G29" s="35"/>
      <c r="H29" s="37"/>
      <c r="I29" s="37"/>
      <c r="J29" s="38">
        <v>1.0379</v>
      </c>
      <c r="K29" s="35" t="str">
        <f t="shared" si="0"/>
        <v/>
      </c>
      <c r="L29" s="39">
        <v>1060</v>
      </c>
      <c r="M29" s="39">
        <v>1050</v>
      </c>
      <c r="N29" s="40">
        <v>1000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2">
        <f t="shared" si="1"/>
        <v>3</v>
      </c>
      <c r="AB29" s="43">
        <f t="shared" si="2"/>
        <v>1036.67</v>
      </c>
      <c r="AC29" s="43">
        <f t="shared" si="3"/>
        <v>1036.67</v>
      </c>
      <c r="AD29" s="44">
        <f t="shared" si="4"/>
        <v>3.1008423641701972</v>
      </c>
    </row>
    <row r="30" spans="1:30" ht="13.8" x14ac:dyDescent="0.25">
      <c r="A30" s="31">
        <v>13</v>
      </c>
      <c r="B30" s="32" t="s">
        <v>89</v>
      </c>
      <c r="C30" s="33" t="s">
        <v>90</v>
      </c>
      <c r="D30" s="34" t="s">
        <v>66</v>
      </c>
      <c r="E30" s="35">
        <v>1</v>
      </c>
      <c r="F30" s="36"/>
      <c r="G30" s="35"/>
      <c r="H30" s="37"/>
      <c r="I30" s="37"/>
      <c r="J30" s="38">
        <v>1.0379</v>
      </c>
      <c r="K30" s="35" t="str">
        <f t="shared" si="0"/>
        <v/>
      </c>
      <c r="L30" s="39">
        <v>105.83</v>
      </c>
      <c r="M30" s="39">
        <v>105</v>
      </c>
      <c r="N30" s="40">
        <v>100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2">
        <f t="shared" si="1"/>
        <v>3</v>
      </c>
      <c r="AB30" s="43">
        <f t="shared" si="2"/>
        <v>103.61</v>
      </c>
      <c r="AC30" s="43">
        <f t="shared" si="3"/>
        <v>103.61</v>
      </c>
      <c r="AD30" s="44">
        <f t="shared" si="4"/>
        <v>3.043891048312322</v>
      </c>
    </row>
    <row r="31" spans="1:30" ht="13.8" x14ac:dyDescent="0.25">
      <c r="A31" s="31">
        <v>14</v>
      </c>
      <c r="B31" s="32" t="s">
        <v>91</v>
      </c>
      <c r="C31" s="33" t="s">
        <v>92</v>
      </c>
      <c r="D31" s="34" t="s">
        <v>66</v>
      </c>
      <c r="E31" s="35">
        <v>1</v>
      </c>
      <c r="F31" s="36"/>
      <c r="G31" s="35"/>
      <c r="H31" s="37"/>
      <c r="I31" s="37"/>
      <c r="J31" s="38">
        <v>1.0379</v>
      </c>
      <c r="K31" s="35" t="str">
        <f t="shared" si="0"/>
        <v/>
      </c>
      <c r="L31" s="39">
        <v>61.67</v>
      </c>
      <c r="M31" s="39">
        <v>65</v>
      </c>
      <c r="N31" s="40">
        <v>58.33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2">
        <f t="shared" si="1"/>
        <v>3</v>
      </c>
      <c r="AB31" s="43">
        <f t="shared" si="2"/>
        <v>61.67</v>
      </c>
      <c r="AC31" s="43">
        <f t="shared" si="3"/>
        <v>61.67</v>
      </c>
      <c r="AD31" s="44">
        <f t="shared" si="4"/>
        <v>5.407817819645012</v>
      </c>
    </row>
    <row r="32" spans="1:30" ht="13.8" x14ac:dyDescent="0.25">
      <c r="A32" s="31">
        <v>15</v>
      </c>
      <c r="B32" s="32" t="s">
        <v>93</v>
      </c>
      <c r="C32" s="33" t="s">
        <v>94</v>
      </c>
      <c r="D32" s="34" t="s">
        <v>66</v>
      </c>
      <c r="E32" s="35">
        <v>1</v>
      </c>
      <c r="F32" s="36"/>
      <c r="G32" s="35"/>
      <c r="H32" s="37"/>
      <c r="I32" s="37"/>
      <c r="J32" s="38">
        <v>1.0379</v>
      </c>
      <c r="K32" s="35" t="str">
        <f t="shared" si="0"/>
        <v/>
      </c>
      <c r="L32" s="39">
        <v>70.83</v>
      </c>
      <c r="M32" s="39">
        <v>70.8333333333333</v>
      </c>
      <c r="N32" s="40">
        <v>66.67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2">
        <f t="shared" si="1"/>
        <v>3</v>
      </c>
      <c r="AB32" s="43">
        <f t="shared" si="2"/>
        <v>69.45</v>
      </c>
      <c r="AC32" s="43">
        <f t="shared" si="3"/>
        <v>69.45</v>
      </c>
      <c r="AD32" s="44">
        <f t="shared" si="4"/>
        <v>3.4596687520825542</v>
      </c>
    </row>
    <row r="33" spans="1:30" ht="13.8" x14ac:dyDescent="0.25">
      <c r="A33" s="31">
        <v>16</v>
      </c>
      <c r="B33" s="32" t="s">
        <v>95</v>
      </c>
      <c r="C33" s="33" t="s">
        <v>96</v>
      </c>
      <c r="D33" s="34" t="s">
        <v>66</v>
      </c>
      <c r="E33" s="35">
        <v>1</v>
      </c>
      <c r="F33" s="36"/>
      <c r="G33" s="35"/>
      <c r="H33" s="37"/>
      <c r="I33" s="37"/>
      <c r="J33" s="38">
        <v>1.0379</v>
      </c>
      <c r="K33" s="35" t="str">
        <f t="shared" si="0"/>
        <v/>
      </c>
      <c r="L33" s="39">
        <v>3533.33</v>
      </c>
      <c r="M33" s="39">
        <v>3533.3333333333298</v>
      </c>
      <c r="N33" s="40">
        <v>3333.33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2">
        <f t="shared" si="1"/>
        <v>3</v>
      </c>
      <c r="AB33" s="43">
        <f t="shared" si="2"/>
        <v>3466.67</v>
      </c>
      <c r="AC33" s="43">
        <f t="shared" si="3"/>
        <v>3466.67</v>
      </c>
      <c r="AD33" s="44">
        <f t="shared" si="4"/>
        <v>3.3308914924235893</v>
      </c>
    </row>
    <row r="34" spans="1:30" ht="13.8" x14ac:dyDescent="0.25">
      <c r="A34" s="31">
        <v>17</v>
      </c>
      <c r="B34" s="32" t="s">
        <v>97</v>
      </c>
      <c r="C34" s="33" t="s">
        <v>98</v>
      </c>
      <c r="D34" s="34" t="s">
        <v>66</v>
      </c>
      <c r="E34" s="35">
        <v>1</v>
      </c>
      <c r="F34" s="36"/>
      <c r="G34" s="35"/>
      <c r="H34" s="37"/>
      <c r="I34" s="37"/>
      <c r="J34" s="38">
        <v>1.0379</v>
      </c>
      <c r="K34" s="35" t="str">
        <f t="shared" si="0"/>
        <v/>
      </c>
      <c r="L34" s="39">
        <v>3710</v>
      </c>
      <c r="M34" s="39">
        <v>3710</v>
      </c>
      <c r="N34" s="40">
        <v>3500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2">
        <f t="shared" si="1"/>
        <v>3</v>
      </c>
      <c r="AB34" s="43">
        <f t="shared" si="2"/>
        <v>3640</v>
      </c>
      <c r="AC34" s="43">
        <f t="shared" si="3"/>
        <v>3640</v>
      </c>
      <c r="AD34" s="44">
        <f t="shared" si="4"/>
        <v>3.330866937632456</v>
      </c>
    </row>
    <row r="35" spans="1:30" ht="13.8" x14ac:dyDescent="0.25">
      <c r="A35" s="31">
        <v>18</v>
      </c>
      <c r="B35" s="32" t="s">
        <v>99</v>
      </c>
      <c r="C35" s="33" t="s">
        <v>100</v>
      </c>
      <c r="D35" s="34" t="s">
        <v>66</v>
      </c>
      <c r="E35" s="35">
        <v>1</v>
      </c>
      <c r="F35" s="36"/>
      <c r="G35" s="35"/>
      <c r="H35" s="37"/>
      <c r="I35" s="37"/>
      <c r="J35" s="38">
        <v>1.0379</v>
      </c>
      <c r="K35" s="35" t="str">
        <f t="shared" si="0"/>
        <v/>
      </c>
      <c r="L35" s="39">
        <v>105.83</v>
      </c>
      <c r="M35" s="39">
        <v>105.833333333333</v>
      </c>
      <c r="N35" s="40">
        <v>100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2">
        <f t="shared" si="1"/>
        <v>3</v>
      </c>
      <c r="AB35" s="43">
        <f t="shared" si="2"/>
        <v>103.89</v>
      </c>
      <c r="AC35" s="43">
        <f t="shared" si="3"/>
        <v>103.89</v>
      </c>
      <c r="AD35" s="44">
        <f t="shared" si="4"/>
        <v>3.2408458295648819</v>
      </c>
    </row>
    <row r="36" spans="1:30" ht="13.8" x14ac:dyDescent="0.25">
      <c r="A36" s="31">
        <v>19</v>
      </c>
      <c r="B36" s="32" t="s">
        <v>101</v>
      </c>
      <c r="C36" s="33" t="s">
        <v>102</v>
      </c>
      <c r="D36" s="34" t="s">
        <v>66</v>
      </c>
      <c r="E36" s="35">
        <v>1</v>
      </c>
      <c r="F36" s="36"/>
      <c r="G36" s="35"/>
      <c r="H36" s="37"/>
      <c r="I36" s="37"/>
      <c r="J36" s="38">
        <v>1.0379</v>
      </c>
      <c r="K36" s="35" t="str">
        <f t="shared" si="0"/>
        <v/>
      </c>
      <c r="L36" s="39">
        <v>72.5</v>
      </c>
      <c r="M36" s="39">
        <v>72.5</v>
      </c>
      <c r="N36" s="40">
        <v>68.33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2">
        <f t="shared" si="1"/>
        <v>3</v>
      </c>
      <c r="AB36" s="43">
        <f t="shared" si="2"/>
        <v>71.11</v>
      </c>
      <c r="AC36" s="43">
        <f t="shared" si="3"/>
        <v>71.11</v>
      </c>
      <c r="AD36" s="44">
        <f t="shared" si="4"/>
        <v>3.3856709640286038</v>
      </c>
    </row>
    <row r="37" spans="1:30" ht="13.8" x14ac:dyDescent="0.25">
      <c r="A37" s="31">
        <v>20</v>
      </c>
      <c r="B37" s="32" t="s">
        <v>103</v>
      </c>
      <c r="C37" s="33" t="s">
        <v>104</v>
      </c>
      <c r="D37" s="34" t="s">
        <v>66</v>
      </c>
      <c r="E37" s="35">
        <v>1</v>
      </c>
      <c r="F37" s="36"/>
      <c r="G37" s="35"/>
      <c r="H37" s="37"/>
      <c r="I37" s="37"/>
      <c r="J37" s="38">
        <v>1.0379</v>
      </c>
      <c r="K37" s="35" t="str">
        <f t="shared" si="0"/>
        <v/>
      </c>
      <c r="L37" s="39">
        <v>85.83</v>
      </c>
      <c r="M37" s="39">
        <v>85</v>
      </c>
      <c r="N37" s="40">
        <v>80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2">
        <f t="shared" si="1"/>
        <v>3</v>
      </c>
      <c r="AB37" s="43">
        <f t="shared" si="2"/>
        <v>83.61</v>
      </c>
      <c r="AC37" s="43">
        <f t="shared" si="3"/>
        <v>83.61</v>
      </c>
      <c r="AD37" s="44">
        <f t="shared" si="4"/>
        <v>3.7720075531113473</v>
      </c>
    </row>
    <row r="38" spans="1:30" ht="13.8" x14ac:dyDescent="0.25">
      <c r="A38" s="31">
        <v>21</v>
      </c>
      <c r="B38" s="32" t="s">
        <v>105</v>
      </c>
      <c r="C38" s="33" t="s">
        <v>106</v>
      </c>
      <c r="D38" s="34" t="s">
        <v>66</v>
      </c>
      <c r="E38" s="35">
        <v>1</v>
      </c>
      <c r="F38" s="36"/>
      <c r="G38" s="35"/>
      <c r="H38" s="37"/>
      <c r="I38" s="37"/>
      <c r="J38" s="38">
        <v>1.0379</v>
      </c>
      <c r="K38" s="35" t="str">
        <f t="shared" si="0"/>
        <v/>
      </c>
      <c r="L38" s="39">
        <v>8025</v>
      </c>
      <c r="M38" s="39">
        <v>7950</v>
      </c>
      <c r="N38" s="40">
        <v>7500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2">
        <f t="shared" si="1"/>
        <v>3</v>
      </c>
      <c r="AB38" s="43">
        <f t="shared" si="2"/>
        <v>7825</v>
      </c>
      <c r="AC38" s="43">
        <f t="shared" si="3"/>
        <v>7825</v>
      </c>
      <c r="AD38" s="44">
        <f t="shared" si="4"/>
        <v>3.6286954286263726</v>
      </c>
    </row>
    <row r="39" spans="1:30" ht="27.6" x14ac:dyDescent="0.25">
      <c r="A39" s="31">
        <v>22</v>
      </c>
      <c r="B39" s="32" t="s">
        <v>107</v>
      </c>
      <c r="C39" s="33" t="s">
        <v>108</v>
      </c>
      <c r="D39" s="34" t="s">
        <v>66</v>
      </c>
      <c r="E39" s="35">
        <v>1</v>
      </c>
      <c r="F39" s="36"/>
      <c r="G39" s="35"/>
      <c r="H39" s="37"/>
      <c r="I39" s="37"/>
      <c r="J39" s="38">
        <v>1.0379</v>
      </c>
      <c r="K39" s="35" t="str">
        <f t="shared" si="0"/>
        <v/>
      </c>
      <c r="L39" s="39">
        <v>1685</v>
      </c>
      <c r="M39" s="39">
        <v>1669.1666666666699</v>
      </c>
      <c r="N39" s="40">
        <v>1575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2">
        <f t="shared" si="1"/>
        <v>3</v>
      </c>
      <c r="AB39" s="43">
        <f t="shared" si="2"/>
        <v>1643.06</v>
      </c>
      <c r="AC39" s="43">
        <f t="shared" si="3"/>
        <v>1643.06</v>
      </c>
      <c r="AD39" s="44">
        <f t="shared" si="4"/>
        <v>3.619293000770468</v>
      </c>
    </row>
    <row r="40" spans="1:30" ht="27.6" x14ac:dyDescent="0.25">
      <c r="A40" s="31">
        <v>23</v>
      </c>
      <c r="B40" s="32" t="s">
        <v>109</v>
      </c>
      <c r="C40" s="33" t="s">
        <v>110</v>
      </c>
      <c r="D40" s="34" t="s">
        <v>66</v>
      </c>
      <c r="E40" s="35">
        <v>1</v>
      </c>
      <c r="F40" s="36"/>
      <c r="G40" s="35"/>
      <c r="H40" s="37"/>
      <c r="I40" s="37"/>
      <c r="J40" s="38">
        <v>1.0379</v>
      </c>
      <c r="K40" s="35" t="str">
        <f t="shared" si="0"/>
        <v/>
      </c>
      <c r="L40" s="39">
        <v>396.67</v>
      </c>
      <c r="M40" s="39">
        <v>393.33333333333297</v>
      </c>
      <c r="N40" s="40">
        <v>370.83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2">
        <f t="shared" si="1"/>
        <v>3</v>
      </c>
      <c r="AB40" s="43">
        <f t="shared" si="2"/>
        <v>386.95</v>
      </c>
      <c r="AC40" s="43">
        <f t="shared" si="3"/>
        <v>386.95</v>
      </c>
      <c r="AD40" s="44">
        <f t="shared" si="4"/>
        <v>3.6322228179317531</v>
      </c>
    </row>
    <row r="41" spans="1:30" ht="27.6" x14ac:dyDescent="0.25">
      <c r="A41" s="31">
        <v>24</v>
      </c>
      <c r="B41" s="32" t="s">
        <v>111</v>
      </c>
      <c r="C41" s="33" t="s">
        <v>112</v>
      </c>
      <c r="D41" s="34" t="s">
        <v>66</v>
      </c>
      <c r="E41" s="35">
        <v>1</v>
      </c>
      <c r="F41" s="36"/>
      <c r="G41" s="35"/>
      <c r="H41" s="37"/>
      <c r="I41" s="37"/>
      <c r="J41" s="38">
        <v>1.0379</v>
      </c>
      <c r="K41" s="35" t="str">
        <f t="shared" si="0"/>
        <v/>
      </c>
      <c r="L41" s="39">
        <v>231.67</v>
      </c>
      <c r="M41" s="39">
        <v>230</v>
      </c>
      <c r="N41" s="40">
        <v>216.67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>
        <f t="shared" si="1"/>
        <v>3</v>
      </c>
      <c r="AB41" s="43">
        <f t="shared" si="2"/>
        <v>226.12</v>
      </c>
      <c r="AC41" s="43">
        <f t="shared" si="3"/>
        <v>226.12</v>
      </c>
      <c r="AD41" s="44">
        <f t="shared" si="4"/>
        <v>3.6355400956945965</v>
      </c>
    </row>
    <row r="42" spans="1:30" ht="13.8" x14ac:dyDescent="0.25">
      <c r="A42" s="31">
        <v>25</v>
      </c>
      <c r="B42" s="32" t="s">
        <v>113</v>
      </c>
      <c r="C42" s="33" t="s">
        <v>114</v>
      </c>
      <c r="D42" s="34" t="s">
        <v>66</v>
      </c>
      <c r="E42" s="35">
        <v>1</v>
      </c>
      <c r="F42" s="36"/>
      <c r="G42" s="35"/>
      <c r="H42" s="37"/>
      <c r="I42" s="37"/>
      <c r="J42" s="38">
        <v>1.0379</v>
      </c>
      <c r="K42" s="35" t="str">
        <f t="shared" si="0"/>
        <v/>
      </c>
      <c r="L42" s="39">
        <v>339.17</v>
      </c>
      <c r="M42" s="39">
        <v>335.83333333333297</v>
      </c>
      <c r="N42" s="40">
        <v>316.67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2">
        <f t="shared" si="1"/>
        <v>3</v>
      </c>
      <c r="AB42" s="43">
        <f t="shared" si="2"/>
        <v>330.56</v>
      </c>
      <c r="AC42" s="43">
        <f t="shared" si="3"/>
        <v>330.56</v>
      </c>
      <c r="AD42" s="44">
        <f t="shared" si="4"/>
        <v>3.6732597426153717</v>
      </c>
    </row>
    <row r="43" spans="1:30" ht="13.8" x14ac:dyDescent="0.25">
      <c r="A43" s="31">
        <v>26</v>
      </c>
      <c r="B43" s="32" t="s">
        <v>115</v>
      </c>
      <c r="C43" s="33" t="s">
        <v>116</v>
      </c>
      <c r="D43" s="34" t="s">
        <v>66</v>
      </c>
      <c r="E43" s="35">
        <v>1</v>
      </c>
      <c r="F43" s="36"/>
      <c r="G43" s="35"/>
      <c r="H43" s="37"/>
      <c r="I43" s="37"/>
      <c r="J43" s="38">
        <v>1.0379</v>
      </c>
      <c r="K43" s="35" t="str">
        <f t="shared" si="0"/>
        <v/>
      </c>
      <c r="L43" s="39">
        <v>855.83</v>
      </c>
      <c r="M43" s="39">
        <v>848.33333333333303</v>
      </c>
      <c r="N43" s="40">
        <v>800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2">
        <f t="shared" si="1"/>
        <v>3</v>
      </c>
      <c r="AB43" s="43">
        <f t="shared" si="2"/>
        <v>834.73</v>
      </c>
      <c r="AC43" s="43">
        <f t="shared" si="3"/>
        <v>834.73</v>
      </c>
      <c r="AD43" s="44">
        <f t="shared" si="4"/>
        <v>3.6301666644356323</v>
      </c>
    </row>
    <row r="44" spans="1:30" ht="13.8" x14ac:dyDescent="0.25">
      <c r="A44" s="31">
        <v>27</v>
      </c>
      <c r="B44" s="32" t="s">
        <v>117</v>
      </c>
      <c r="C44" s="33" t="s">
        <v>118</v>
      </c>
      <c r="D44" s="34" t="s">
        <v>66</v>
      </c>
      <c r="E44" s="35">
        <v>1</v>
      </c>
      <c r="F44" s="36"/>
      <c r="G44" s="35"/>
      <c r="H44" s="37"/>
      <c r="I44" s="37"/>
      <c r="J44" s="38">
        <v>1.0379</v>
      </c>
      <c r="K44" s="35" t="str">
        <f t="shared" si="0"/>
        <v/>
      </c>
      <c r="L44" s="39">
        <v>17655</v>
      </c>
      <c r="M44" s="39">
        <v>17490</v>
      </c>
      <c r="N44" s="40">
        <v>16500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2">
        <f t="shared" si="1"/>
        <v>3</v>
      </c>
      <c r="AB44" s="43">
        <f t="shared" si="2"/>
        <v>17215</v>
      </c>
      <c r="AC44" s="43">
        <f t="shared" si="3"/>
        <v>17215</v>
      </c>
      <c r="AD44" s="44">
        <f t="shared" si="4"/>
        <v>3.6286954286263731</v>
      </c>
    </row>
    <row r="45" spans="1:30" ht="13.8" x14ac:dyDescent="0.25">
      <c r="A45" s="31">
        <v>28</v>
      </c>
      <c r="B45" s="32" t="s">
        <v>119</v>
      </c>
      <c r="C45" s="33" t="s">
        <v>120</v>
      </c>
      <c r="D45" s="34" t="s">
        <v>66</v>
      </c>
      <c r="E45" s="35">
        <v>1</v>
      </c>
      <c r="F45" s="36"/>
      <c r="G45" s="35"/>
      <c r="H45" s="37"/>
      <c r="I45" s="37"/>
      <c r="J45" s="38">
        <v>1.0379</v>
      </c>
      <c r="K45" s="35" t="str">
        <f t="shared" si="0"/>
        <v/>
      </c>
      <c r="L45" s="39">
        <v>1605</v>
      </c>
      <c r="M45" s="39">
        <v>1590</v>
      </c>
      <c r="N45" s="40">
        <v>1500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2">
        <f t="shared" si="1"/>
        <v>3</v>
      </c>
      <c r="AB45" s="43">
        <f t="shared" si="2"/>
        <v>1565</v>
      </c>
      <c r="AC45" s="43">
        <f t="shared" si="3"/>
        <v>1565</v>
      </c>
      <c r="AD45" s="44">
        <f t="shared" si="4"/>
        <v>3.6286954286263731</v>
      </c>
    </row>
    <row r="46" spans="1:30" ht="13.8" x14ac:dyDescent="0.25">
      <c r="A46" s="31">
        <v>29</v>
      </c>
      <c r="B46" s="32" t="s">
        <v>121</v>
      </c>
      <c r="C46" s="33" t="s">
        <v>122</v>
      </c>
      <c r="D46" s="34" t="s">
        <v>66</v>
      </c>
      <c r="E46" s="35">
        <v>1</v>
      </c>
      <c r="F46" s="36"/>
      <c r="G46" s="35"/>
      <c r="H46" s="37"/>
      <c r="I46" s="37"/>
      <c r="J46" s="38">
        <v>1.0379</v>
      </c>
      <c r="K46" s="35" t="str">
        <f t="shared" si="0"/>
        <v/>
      </c>
      <c r="L46" s="39">
        <v>3388.33</v>
      </c>
      <c r="M46" s="39">
        <v>3356.6666666666702</v>
      </c>
      <c r="N46" s="40">
        <v>3166.67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2">
        <f t="shared" si="1"/>
        <v>3</v>
      </c>
      <c r="AB46" s="43">
        <f t="shared" si="2"/>
        <v>3303.89</v>
      </c>
      <c r="AC46" s="43">
        <f t="shared" si="3"/>
        <v>3303.89</v>
      </c>
      <c r="AD46" s="44">
        <f t="shared" si="4"/>
        <v>3.6286009372760568</v>
      </c>
    </row>
    <row r="47" spans="1:30" ht="13.8" x14ac:dyDescent="0.25">
      <c r="A47" s="31">
        <v>30</v>
      </c>
      <c r="B47" s="32" t="s">
        <v>123</v>
      </c>
      <c r="C47" s="33" t="s">
        <v>124</v>
      </c>
      <c r="D47" s="34" t="s">
        <v>66</v>
      </c>
      <c r="E47" s="35">
        <v>1</v>
      </c>
      <c r="F47" s="36"/>
      <c r="G47" s="35"/>
      <c r="H47" s="37"/>
      <c r="I47" s="37"/>
      <c r="J47" s="38">
        <v>1.0379</v>
      </c>
      <c r="K47" s="35" t="str">
        <f t="shared" si="0"/>
        <v/>
      </c>
      <c r="L47" s="39">
        <v>2012.5</v>
      </c>
      <c r="M47" s="39">
        <v>2031.6666666666699</v>
      </c>
      <c r="N47" s="40">
        <v>1916.67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2">
        <f t="shared" si="1"/>
        <v>3</v>
      </c>
      <c r="AB47" s="43">
        <f t="shared" si="2"/>
        <v>1986.95</v>
      </c>
      <c r="AC47" s="43">
        <f t="shared" si="3"/>
        <v>1986.95</v>
      </c>
      <c r="AD47" s="44">
        <f t="shared" si="4"/>
        <v>3.1007479865046474</v>
      </c>
    </row>
    <row r="48" spans="1:30" ht="13.8" x14ac:dyDescent="0.25">
      <c r="A48" s="31">
        <v>31</v>
      </c>
      <c r="B48" s="32" t="s">
        <v>125</v>
      </c>
      <c r="C48" s="33" t="s">
        <v>126</v>
      </c>
      <c r="D48" s="34" t="s">
        <v>66</v>
      </c>
      <c r="E48" s="35">
        <v>1</v>
      </c>
      <c r="F48" s="36"/>
      <c r="G48" s="35"/>
      <c r="H48" s="37"/>
      <c r="I48" s="37"/>
      <c r="J48" s="38">
        <v>1.0379</v>
      </c>
      <c r="K48" s="35" t="str">
        <f t="shared" si="0"/>
        <v/>
      </c>
      <c r="L48" s="39">
        <v>6037.5</v>
      </c>
      <c r="M48" s="39">
        <v>6095</v>
      </c>
      <c r="N48" s="40">
        <v>5750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2">
        <f t="shared" si="1"/>
        <v>3</v>
      </c>
      <c r="AB48" s="43">
        <f t="shared" si="2"/>
        <v>5960.84</v>
      </c>
      <c r="AC48" s="43">
        <f t="shared" si="3"/>
        <v>5960.84</v>
      </c>
      <c r="AD48" s="44">
        <f t="shared" si="4"/>
        <v>3.1008488666982892</v>
      </c>
    </row>
    <row r="49" spans="1:30" ht="13.8" x14ac:dyDescent="0.25">
      <c r="A49" s="31">
        <v>32</v>
      </c>
      <c r="B49" s="32" t="s">
        <v>127</v>
      </c>
      <c r="C49" s="33" t="s">
        <v>128</v>
      </c>
      <c r="D49" s="34" t="s">
        <v>66</v>
      </c>
      <c r="E49" s="35">
        <v>1</v>
      </c>
      <c r="F49" s="36"/>
      <c r="G49" s="35"/>
      <c r="H49" s="37"/>
      <c r="I49" s="37"/>
      <c r="J49" s="38">
        <v>1.0379</v>
      </c>
      <c r="K49" s="35" t="str">
        <f t="shared" si="0"/>
        <v/>
      </c>
      <c r="L49" s="39">
        <v>19512.5</v>
      </c>
      <c r="M49" s="39">
        <v>19698.333333333299</v>
      </c>
      <c r="N49" s="40">
        <v>18583.330000000002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2">
        <f t="shared" si="1"/>
        <v>3</v>
      </c>
      <c r="AB49" s="43">
        <f t="shared" si="2"/>
        <v>19264.73</v>
      </c>
      <c r="AC49" s="43">
        <f t="shared" si="3"/>
        <v>19264.73</v>
      </c>
      <c r="AD49" s="44">
        <f t="shared" si="4"/>
        <v>3.1008609509924154</v>
      </c>
    </row>
    <row r="50" spans="1:30" ht="27.6" x14ac:dyDescent="0.25">
      <c r="A50" s="31">
        <v>33</v>
      </c>
      <c r="B50" s="32" t="s">
        <v>129</v>
      </c>
      <c r="C50" s="33" t="s">
        <v>130</v>
      </c>
      <c r="D50" s="34" t="s">
        <v>66</v>
      </c>
      <c r="E50" s="35">
        <v>1</v>
      </c>
      <c r="F50" s="36"/>
      <c r="G50" s="35"/>
      <c r="H50" s="37"/>
      <c r="I50" s="37"/>
      <c r="J50" s="38">
        <v>1.0379</v>
      </c>
      <c r="K50" s="35" t="str">
        <f t="shared" si="0"/>
        <v/>
      </c>
      <c r="L50" s="39">
        <v>196.67</v>
      </c>
      <c r="M50" s="39">
        <v>199.166666666667</v>
      </c>
      <c r="N50" s="40">
        <v>187.5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2">
        <f t="shared" si="1"/>
        <v>3</v>
      </c>
      <c r="AB50" s="43">
        <f t="shared" si="2"/>
        <v>194.45000000000002</v>
      </c>
      <c r="AC50" s="43">
        <f t="shared" si="3"/>
        <v>194.45000000000002</v>
      </c>
      <c r="AD50" s="44">
        <f t="shared" si="4"/>
        <v>3.1592691639118193</v>
      </c>
    </row>
    <row r="51" spans="1:30" ht="13.8" x14ac:dyDescent="0.25">
      <c r="A51" s="31">
        <v>34</v>
      </c>
      <c r="B51" s="32" t="s">
        <v>131</v>
      </c>
      <c r="C51" s="33" t="s">
        <v>132</v>
      </c>
      <c r="D51" s="34" t="s">
        <v>66</v>
      </c>
      <c r="E51" s="35">
        <v>1</v>
      </c>
      <c r="F51" s="36"/>
      <c r="G51" s="35"/>
      <c r="H51" s="37"/>
      <c r="I51" s="37"/>
      <c r="J51" s="38">
        <v>1.0379</v>
      </c>
      <c r="K51" s="35" t="str">
        <f t="shared" si="0"/>
        <v/>
      </c>
      <c r="L51" s="39">
        <v>2537.5</v>
      </c>
      <c r="M51" s="39">
        <v>2561.6666666666702</v>
      </c>
      <c r="N51" s="40">
        <v>2416.67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2">
        <f t="shared" si="1"/>
        <v>3</v>
      </c>
      <c r="AB51" s="43">
        <f t="shared" si="2"/>
        <v>2505.2800000000002</v>
      </c>
      <c r="AC51" s="43">
        <f t="shared" si="3"/>
        <v>2505.2800000000002</v>
      </c>
      <c r="AD51" s="44">
        <f t="shared" si="4"/>
        <v>3.1007737013836905</v>
      </c>
    </row>
    <row r="52" spans="1:30" ht="13.8" x14ac:dyDescent="0.25">
      <c r="A52" s="31">
        <v>35</v>
      </c>
      <c r="B52" s="32" t="s">
        <v>133</v>
      </c>
      <c r="C52" s="33" t="s">
        <v>134</v>
      </c>
      <c r="D52" s="34" t="s">
        <v>66</v>
      </c>
      <c r="E52" s="35">
        <v>1</v>
      </c>
      <c r="F52" s="36"/>
      <c r="G52" s="35"/>
      <c r="H52" s="37"/>
      <c r="I52" s="37"/>
      <c r="J52" s="38">
        <v>1.0379</v>
      </c>
      <c r="K52" s="35" t="str">
        <f t="shared" si="0"/>
        <v/>
      </c>
      <c r="L52" s="39">
        <v>3684.17</v>
      </c>
      <c r="M52" s="39">
        <v>3719.1666666666702</v>
      </c>
      <c r="N52" s="40">
        <v>3508.33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2">
        <f t="shared" si="1"/>
        <v>3</v>
      </c>
      <c r="AB52" s="43">
        <f t="shared" si="2"/>
        <v>3637.23</v>
      </c>
      <c r="AC52" s="43">
        <f t="shared" si="3"/>
        <v>3637.23</v>
      </c>
      <c r="AD52" s="44">
        <f t="shared" si="4"/>
        <v>3.1064064404697249</v>
      </c>
    </row>
    <row r="53" spans="1:30" ht="13.8" x14ac:dyDescent="0.25">
      <c r="A53" s="31">
        <v>36</v>
      </c>
      <c r="B53" s="32" t="s">
        <v>135</v>
      </c>
      <c r="C53" s="33" t="s">
        <v>136</v>
      </c>
      <c r="D53" s="34" t="s">
        <v>66</v>
      </c>
      <c r="E53" s="35">
        <v>1</v>
      </c>
      <c r="F53" s="36"/>
      <c r="G53" s="35"/>
      <c r="H53" s="37"/>
      <c r="I53" s="37"/>
      <c r="J53" s="38">
        <v>1.0379</v>
      </c>
      <c r="K53" s="35" t="str">
        <f t="shared" si="0"/>
        <v/>
      </c>
      <c r="L53" s="39">
        <v>735</v>
      </c>
      <c r="M53" s="39">
        <v>741.66666666666697</v>
      </c>
      <c r="N53" s="40">
        <v>700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2">
        <f t="shared" si="1"/>
        <v>3</v>
      </c>
      <c r="AB53" s="43">
        <f t="shared" si="2"/>
        <v>725.56000000000006</v>
      </c>
      <c r="AC53" s="43">
        <f t="shared" si="3"/>
        <v>725.56000000000006</v>
      </c>
      <c r="AD53" s="44">
        <f t="shared" si="4"/>
        <v>3.0847034747848072</v>
      </c>
    </row>
    <row r="54" spans="1:30" ht="13.8" x14ac:dyDescent="0.25">
      <c r="A54" s="31">
        <v>37</v>
      </c>
      <c r="B54" s="32" t="s">
        <v>137</v>
      </c>
      <c r="C54" s="33" t="s">
        <v>138</v>
      </c>
      <c r="D54" s="34" t="s">
        <v>66</v>
      </c>
      <c r="E54" s="35">
        <v>1</v>
      </c>
      <c r="F54" s="36"/>
      <c r="G54" s="35"/>
      <c r="H54" s="37"/>
      <c r="I54" s="37"/>
      <c r="J54" s="38">
        <v>1.0379</v>
      </c>
      <c r="K54" s="35" t="str">
        <f t="shared" si="0"/>
        <v/>
      </c>
      <c r="L54" s="39">
        <v>866.67</v>
      </c>
      <c r="M54" s="39">
        <v>874.16666666666697</v>
      </c>
      <c r="N54" s="40">
        <v>825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2">
        <f t="shared" si="1"/>
        <v>3</v>
      </c>
      <c r="AB54" s="43">
        <f t="shared" si="2"/>
        <v>855.28</v>
      </c>
      <c r="AC54" s="43">
        <f t="shared" si="3"/>
        <v>855.28</v>
      </c>
      <c r="AD54" s="44">
        <f t="shared" si="4"/>
        <v>3.097095009295979</v>
      </c>
    </row>
    <row r="55" spans="1:30" ht="13.8" x14ac:dyDescent="0.25">
      <c r="A55" s="31">
        <v>38</v>
      </c>
      <c r="B55" s="32" t="s">
        <v>139</v>
      </c>
      <c r="C55" s="33" t="s">
        <v>140</v>
      </c>
      <c r="D55" s="34" t="s">
        <v>66</v>
      </c>
      <c r="E55" s="35">
        <v>1</v>
      </c>
      <c r="F55" s="36"/>
      <c r="G55" s="35"/>
      <c r="H55" s="37"/>
      <c r="I55" s="37"/>
      <c r="J55" s="38">
        <v>1.0379</v>
      </c>
      <c r="K55" s="35" t="str">
        <f t="shared" si="0"/>
        <v/>
      </c>
      <c r="L55" s="39">
        <v>542.5</v>
      </c>
      <c r="M55" s="39">
        <v>547.5</v>
      </c>
      <c r="N55" s="40">
        <v>516.66999999999996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2">
        <f t="shared" si="1"/>
        <v>3</v>
      </c>
      <c r="AB55" s="43">
        <f t="shared" si="2"/>
        <v>535.56000000000006</v>
      </c>
      <c r="AC55" s="43">
        <f t="shared" si="3"/>
        <v>535.56000000000006</v>
      </c>
      <c r="AD55" s="44">
        <f t="shared" si="4"/>
        <v>3.0895301366309535</v>
      </c>
    </row>
    <row r="56" spans="1:30" ht="13.8" x14ac:dyDescent="0.25">
      <c r="A56" s="31">
        <v>39</v>
      </c>
      <c r="B56" s="32" t="s">
        <v>141</v>
      </c>
      <c r="C56" s="33" t="s">
        <v>142</v>
      </c>
      <c r="D56" s="34" t="s">
        <v>66</v>
      </c>
      <c r="E56" s="35">
        <v>1</v>
      </c>
      <c r="F56" s="36"/>
      <c r="G56" s="35"/>
      <c r="H56" s="37"/>
      <c r="I56" s="37"/>
      <c r="J56" s="38">
        <v>1.0379</v>
      </c>
      <c r="K56" s="35" t="str">
        <f t="shared" si="0"/>
        <v/>
      </c>
      <c r="L56" s="39">
        <v>1662.5</v>
      </c>
      <c r="M56" s="39">
        <v>1678.3333333333301</v>
      </c>
      <c r="N56" s="40">
        <v>1583.33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>
        <f t="shared" si="1"/>
        <v>3</v>
      </c>
      <c r="AB56" s="43">
        <f t="shared" si="2"/>
        <v>1641.39</v>
      </c>
      <c r="AC56" s="43">
        <f t="shared" si="3"/>
        <v>1641.39</v>
      </c>
      <c r="AD56" s="44">
        <f t="shared" si="4"/>
        <v>3.1009660569398174</v>
      </c>
    </row>
    <row r="57" spans="1:30" ht="13.8" x14ac:dyDescent="0.25">
      <c r="A57" s="31">
        <v>40</v>
      </c>
      <c r="B57" s="32" t="s">
        <v>143</v>
      </c>
      <c r="C57" s="33" t="s">
        <v>144</v>
      </c>
      <c r="D57" s="34" t="s">
        <v>66</v>
      </c>
      <c r="E57" s="35">
        <v>1</v>
      </c>
      <c r="F57" s="36"/>
      <c r="G57" s="35"/>
      <c r="H57" s="37"/>
      <c r="I57" s="37"/>
      <c r="J57" s="38">
        <v>1.0379</v>
      </c>
      <c r="K57" s="35" t="str">
        <f t="shared" si="0"/>
        <v/>
      </c>
      <c r="L57" s="39">
        <v>962.5</v>
      </c>
      <c r="M57" s="39">
        <v>971.66666666666697</v>
      </c>
      <c r="N57" s="40">
        <v>916.67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2">
        <f t="shared" si="1"/>
        <v>3</v>
      </c>
      <c r="AB57" s="43">
        <f t="shared" si="2"/>
        <v>950.28</v>
      </c>
      <c r="AC57" s="43">
        <f t="shared" si="3"/>
        <v>950.28</v>
      </c>
      <c r="AD57" s="44">
        <f t="shared" si="4"/>
        <v>3.1006450290444154</v>
      </c>
    </row>
    <row r="58" spans="1:30" ht="13.8" x14ac:dyDescent="0.25">
      <c r="A58" s="31">
        <v>41</v>
      </c>
      <c r="B58" s="32" t="s">
        <v>145</v>
      </c>
      <c r="C58" s="33" t="s">
        <v>146</v>
      </c>
      <c r="D58" s="34" t="s">
        <v>66</v>
      </c>
      <c r="E58" s="35">
        <v>1</v>
      </c>
      <c r="F58" s="36"/>
      <c r="G58" s="35"/>
      <c r="H58" s="37"/>
      <c r="I58" s="37"/>
      <c r="J58" s="38">
        <v>1.0379</v>
      </c>
      <c r="K58" s="35" t="str">
        <f t="shared" si="0"/>
        <v/>
      </c>
      <c r="L58" s="39">
        <v>1662.5</v>
      </c>
      <c r="M58" s="39">
        <v>1678.3333333333301</v>
      </c>
      <c r="N58" s="40">
        <v>1583.33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2">
        <f t="shared" si="1"/>
        <v>3</v>
      </c>
      <c r="AB58" s="43">
        <f t="shared" si="2"/>
        <v>1641.39</v>
      </c>
      <c r="AC58" s="43">
        <f t="shared" si="3"/>
        <v>1641.39</v>
      </c>
      <c r="AD58" s="44">
        <f t="shared" si="4"/>
        <v>3.1009660569398174</v>
      </c>
    </row>
    <row r="59" spans="1:30" ht="13.8" x14ac:dyDescent="0.25">
      <c r="A59" s="31">
        <v>42</v>
      </c>
      <c r="B59" s="32" t="s">
        <v>147</v>
      </c>
      <c r="C59" s="33" t="s">
        <v>148</v>
      </c>
      <c r="D59" s="34" t="s">
        <v>66</v>
      </c>
      <c r="E59" s="35">
        <v>1</v>
      </c>
      <c r="F59" s="36"/>
      <c r="G59" s="35"/>
      <c r="H59" s="37"/>
      <c r="I59" s="37"/>
      <c r="J59" s="38">
        <v>1.0379</v>
      </c>
      <c r="K59" s="35" t="str">
        <f t="shared" si="0"/>
        <v/>
      </c>
      <c r="L59" s="39">
        <v>219.17</v>
      </c>
      <c r="M59" s="39">
        <v>220.833333333333</v>
      </c>
      <c r="N59" s="40">
        <v>208.33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2">
        <f t="shared" si="1"/>
        <v>3</v>
      </c>
      <c r="AB59" s="43">
        <f t="shared" si="2"/>
        <v>216.12</v>
      </c>
      <c r="AC59" s="43">
        <f t="shared" si="3"/>
        <v>216.12</v>
      </c>
      <c r="AD59" s="44">
        <f t="shared" si="4"/>
        <v>3.1416653168051534</v>
      </c>
    </row>
    <row r="60" spans="1:30" ht="27.6" x14ac:dyDescent="0.25">
      <c r="A60" s="31">
        <v>43</v>
      </c>
      <c r="B60" s="32" t="s">
        <v>149</v>
      </c>
      <c r="C60" s="33" t="s">
        <v>150</v>
      </c>
      <c r="D60" s="34" t="s">
        <v>66</v>
      </c>
      <c r="E60" s="35">
        <v>1</v>
      </c>
      <c r="F60" s="36"/>
      <c r="G60" s="35"/>
      <c r="H60" s="37"/>
      <c r="I60" s="37"/>
      <c r="J60" s="38">
        <v>1.0379</v>
      </c>
      <c r="K60" s="35"/>
      <c r="L60" s="39">
        <v>3719.17</v>
      </c>
      <c r="M60" s="39">
        <v>3754.1666666666702</v>
      </c>
      <c r="N60" s="40">
        <v>3541.67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2">
        <f t="shared" si="1"/>
        <v>3</v>
      </c>
      <c r="AB60" s="43">
        <f t="shared" si="2"/>
        <v>3671.67</v>
      </c>
      <c r="AC60" s="43">
        <f t="shared" si="3"/>
        <v>3671.67</v>
      </c>
      <c r="AD60" s="44">
        <f t="shared" si="4"/>
        <v>3.103058876084301</v>
      </c>
    </row>
    <row r="61" spans="1:30" ht="13.8" x14ac:dyDescent="0.25">
      <c r="A61" s="31">
        <v>44</v>
      </c>
      <c r="B61" s="32" t="s">
        <v>151</v>
      </c>
      <c r="C61" s="33" t="s">
        <v>152</v>
      </c>
      <c r="D61" s="34" t="s">
        <v>66</v>
      </c>
      <c r="E61" s="35">
        <v>1</v>
      </c>
      <c r="F61" s="36"/>
      <c r="G61" s="35"/>
      <c r="H61" s="37"/>
      <c r="I61" s="37"/>
      <c r="J61" s="38">
        <v>1.0379</v>
      </c>
      <c r="K61" s="35"/>
      <c r="L61" s="39">
        <v>779.17</v>
      </c>
      <c r="M61" s="39">
        <v>785.83333333333303</v>
      </c>
      <c r="N61" s="40">
        <v>741.67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2">
        <f t="shared" si="1"/>
        <v>3</v>
      </c>
      <c r="AB61" s="43">
        <f t="shared" si="2"/>
        <v>768.9</v>
      </c>
      <c r="AC61" s="43">
        <f t="shared" si="3"/>
        <v>768.9</v>
      </c>
      <c r="AD61" s="44">
        <f t="shared" si="4"/>
        <v>3.0964282686608673</v>
      </c>
    </row>
    <row r="62" spans="1:30" ht="13.8" x14ac:dyDescent="0.25">
      <c r="A62" s="31">
        <v>45</v>
      </c>
      <c r="B62" s="32" t="s">
        <v>153</v>
      </c>
      <c r="C62" s="33" t="s">
        <v>154</v>
      </c>
      <c r="D62" s="34" t="s">
        <v>66</v>
      </c>
      <c r="E62" s="35">
        <v>1</v>
      </c>
      <c r="F62" s="36"/>
      <c r="G62" s="35"/>
      <c r="H62" s="37"/>
      <c r="I62" s="37"/>
      <c r="J62" s="38">
        <v>1.0379</v>
      </c>
      <c r="K62" s="35"/>
      <c r="L62" s="39">
        <v>604.16999999999996</v>
      </c>
      <c r="M62" s="39">
        <v>609.16666666666697</v>
      </c>
      <c r="N62" s="40">
        <v>575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2">
        <f t="shared" si="1"/>
        <v>3</v>
      </c>
      <c r="AB62" s="43">
        <f t="shared" si="2"/>
        <v>596.12</v>
      </c>
      <c r="AC62" s="43">
        <f t="shared" si="3"/>
        <v>596.12</v>
      </c>
      <c r="AD62" s="44">
        <f t="shared" si="4"/>
        <v>3.0956217946777</v>
      </c>
    </row>
    <row r="63" spans="1:30" ht="13.8" x14ac:dyDescent="0.25">
      <c r="A63" s="31">
        <v>46</v>
      </c>
      <c r="B63" s="32" t="s">
        <v>155</v>
      </c>
      <c r="C63" s="33" t="s">
        <v>156</v>
      </c>
      <c r="D63" s="34" t="s">
        <v>66</v>
      </c>
      <c r="E63" s="35">
        <v>1</v>
      </c>
      <c r="F63" s="36"/>
      <c r="G63" s="35"/>
      <c r="H63" s="37"/>
      <c r="I63" s="37"/>
      <c r="J63" s="38">
        <v>1.0379</v>
      </c>
      <c r="K63" s="35"/>
      <c r="L63" s="39">
        <v>2581.67</v>
      </c>
      <c r="M63" s="39">
        <v>2605.8333333333298</v>
      </c>
      <c r="N63" s="40">
        <v>2458.33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2">
        <f t="shared" si="1"/>
        <v>3</v>
      </c>
      <c r="AB63" s="43">
        <f t="shared" si="2"/>
        <v>2548.62</v>
      </c>
      <c r="AC63" s="43">
        <f t="shared" si="3"/>
        <v>2548.62</v>
      </c>
      <c r="AD63" s="44">
        <f t="shared" si="4"/>
        <v>3.1041775528341988</v>
      </c>
    </row>
    <row r="64" spans="1:30" ht="13.8" x14ac:dyDescent="0.25">
      <c r="A64" s="31">
        <v>47</v>
      </c>
      <c r="B64" s="32" t="s">
        <v>157</v>
      </c>
      <c r="C64" s="33" t="s">
        <v>158</v>
      </c>
      <c r="D64" s="34" t="s">
        <v>66</v>
      </c>
      <c r="E64" s="35">
        <v>1</v>
      </c>
      <c r="F64" s="36"/>
      <c r="G64" s="35"/>
      <c r="H64" s="37"/>
      <c r="I64" s="37"/>
      <c r="J64" s="38">
        <v>1.0379</v>
      </c>
      <c r="K64" s="35"/>
      <c r="L64" s="39">
        <v>560</v>
      </c>
      <c r="M64" s="39">
        <v>565</v>
      </c>
      <c r="N64" s="40">
        <v>533.33000000000004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2">
        <f t="shared" si="1"/>
        <v>3</v>
      </c>
      <c r="AB64" s="43">
        <f t="shared" si="2"/>
        <v>552.78</v>
      </c>
      <c r="AC64" s="43">
        <f t="shared" si="3"/>
        <v>552.78</v>
      </c>
      <c r="AD64" s="44">
        <f t="shared" si="4"/>
        <v>3.0800412301669451</v>
      </c>
    </row>
    <row r="65" spans="1:30" ht="13.8" x14ac:dyDescent="0.25">
      <c r="A65" s="31">
        <v>48</v>
      </c>
      <c r="B65" s="32" t="s">
        <v>159</v>
      </c>
      <c r="C65" s="33" t="s">
        <v>160</v>
      </c>
      <c r="D65" s="34" t="s">
        <v>66</v>
      </c>
      <c r="E65" s="35">
        <v>1</v>
      </c>
      <c r="F65" s="36"/>
      <c r="G65" s="35"/>
      <c r="H65" s="37"/>
      <c r="I65" s="37"/>
      <c r="J65" s="38">
        <v>1.0379</v>
      </c>
      <c r="K65" s="35"/>
      <c r="L65" s="39">
        <v>6869.17</v>
      </c>
      <c r="M65" s="39">
        <v>6934.1666666666697</v>
      </c>
      <c r="N65" s="40">
        <v>6541.67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2">
        <f t="shared" si="1"/>
        <v>3</v>
      </c>
      <c r="AB65" s="43">
        <f t="shared" si="2"/>
        <v>6781.67</v>
      </c>
      <c r="AC65" s="43">
        <f t="shared" si="3"/>
        <v>6781.67</v>
      </c>
      <c r="AD65" s="44">
        <f t="shared" si="4"/>
        <v>3.1020454650614937</v>
      </c>
    </row>
    <row r="66" spans="1:30" ht="13.8" x14ac:dyDescent="0.25">
      <c r="A66" s="31">
        <v>49</v>
      </c>
      <c r="B66" s="32" t="s">
        <v>161</v>
      </c>
      <c r="C66" s="33" t="s">
        <v>162</v>
      </c>
      <c r="D66" s="34" t="s">
        <v>66</v>
      </c>
      <c r="E66" s="35">
        <v>1</v>
      </c>
      <c r="F66" s="36"/>
      <c r="G66" s="35"/>
      <c r="H66" s="37"/>
      <c r="I66" s="37"/>
      <c r="J66" s="38">
        <v>1.0379</v>
      </c>
      <c r="K66" s="35"/>
      <c r="L66" s="39">
        <v>1566.67</v>
      </c>
      <c r="M66" s="39">
        <v>1580.8333333333301</v>
      </c>
      <c r="N66" s="40">
        <v>1491.67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2">
        <f t="shared" si="1"/>
        <v>3</v>
      </c>
      <c r="AB66" s="43">
        <f t="shared" si="2"/>
        <v>1546.4</v>
      </c>
      <c r="AC66" s="43">
        <f t="shared" si="3"/>
        <v>1546.4</v>
      </c>
      <c r="AD66" s="44">
        <f t="shared" si="4"/>
        <v>3.0985561626183653</v>
      </c>
    </row>
    <row r="67" spans="1:30" ht="13.8" x14ac:dyDescent="0.25">
      <c r="A67" s="31">
        <v>50</v>
      </c>
      <c r="B67" s="32" t="s">
        <v>163</v>
      </c>
      <c r="C67" s="33" t="s">
        <v>164</v>
      </c>
      <c r="D67" s="34" t="s">
        <v>66</v>
      </c>
      <c r="E67" s="35">
        <v>1</v>
      </c>
      <c r="F67" s="36"/>
      <c r="G67" s="35"/>
      <c r="H67" s="37"/>
      <c r="I67" s="37"/>
      <c r="J67" s="38">
        <v>1.0379</v>
      </c>
      <c r="K67" s="35"/>
      <c r="L67" s="39">
        <v>612.5</v>
      </c>
      <c r="M67" s="39">
        <v>618.33333333333303</v>
      </c>
      <c r="N67" s="40">
        <v>583.33000000000004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2">
        <f t="shared" si="1"/>
        <v>3</v>
      </c>
      <c r="AB67" s="43">
        <f t="shared" si="2"/>
        <v>604.73</v>
      </c>
      <c r="AC67" s="43">
        <f t="shared" si="3"/>
        <v>604.73</v>
      </c>
      <c r="AD67" s="44">
        <f t="shared" si="4"/>
        <v>3.1011268213700509</v>
      </c>
    </row>
    <row r="68" spans="1:30" ht="13.8" x14ac:dyDescent="0.25">
      <c r="A68" s="31">
        <v>51</v>
      </c>
      <c r="B68" s="32" t="s">
        <v>165</v>
      </c>
      <c r="C68" s="33" t="s">
        <v>166</v>
      </c>
      <c r="D68" s="34" t="s">
        <v>66</v>
      </c>
      <c r="E68" s="35">
        <v>1</v>
      </c>
      <c r="F68" s="36"/>
      <c r="G68" s="35"/>
      <c r="H68" s="37"/>
      <c r="I68" s="37"/>
      <c r="J68" s="38">
        <v>1.0379</v>
      </c>
      <c r="K68" s="35"/>
      <c r="L68" s="39">
        <v>577.5</v>
      </c>
      <c r="M68" s="39">
        <v>583.33333333333303</v>
      </c>
      <c r="N68" s="40">
        <v>550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2">
        <f t="shared" si="1"/>
        <v>3</v>
      </c>
      <c r="AB68" s="43">
        <f t="shared" si="2"/>
        <v>570.28</v>
      </c>
      <c r="AC68" s="43">
        <f t="shared" si="3"/>
        <v>570.28</v>
      </c>
      <c r="AD68" s="44">
        <f t="shared" si="4"/>
        <v>3.1215601634308325</v>
      </c>
    </row>
    <row r="69" spans="1:30" ht="13.8" x14ac:dyDescent="0.25">
      <c r="A69" s="31">
        <v>52</v>
      </c>
      <c r="B69" s="32" t="s">
        <v>167</v>
      </c>
      <c r="C69" s="33" t="s">
        <v>168</v>
      </c>
      <c r="D69" s="34" t="s">
        <v>66</v>
      </c>
      <c r="E69" s="35">
        <v>1</v>
      </c>
      <c r="F69" s="36"/>
      <c r="G69" s="35"/>
      <c r="H69" s="37"/>
      <c r="I69" s="37"/>
      <c r="J69" s="38">
        <v>1.0379</v>
      </c>
      <c r="K69" s="35"/>
      <c r="L69" s="39">
        <v>621.66999999999996</v>
      </c>
      <c r="M69" s="39">
        <v>627.5</v>
      </c>
      <c r="N69" s="40">
        <v>591.66999999999996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2">
        <f t="shared" si="1"/>
        <v>3</v>
      </c>
      <c r="AB69" s="43">
        <f t="shared" si="2"/>
        <v>613.62</v>
      </c>
      <c r="AC69" s="43">
        <f t="shared" si="3"/>
        <v>613.62</v>
      </c>
      <c r="AD69" s="44">
        <f t="shared" si="4"/>
        <v>3.1331694580028246</v>
      </c>
    </row>
    <row r="70" spans="1:30" ht="13.8" x14ac:dyDescent="0.25">
      <c r="A70" s="31">
        <v>53</v>
      </c>
      <c r="B70" s="32" t="s">
        <v>169</v>
      </c>
      <c r="C70" s="33" t="s">
        <v>170</v>
      </c>
      <c r="D70" s="34" t="s">
        <v>66</v>
      </c>
      <c r="E70" s="35">
        <v>1</v>
      </c>
      <c r="F70" s="36"/>
      <c r="G70" s="35"/>
      <c r="H70" s="37"/>
      <c r="I70" s="37"/>
      <c r="J70" s="38">
        <v>1.0379</v>
      </c>
      <c r="K70" s="35"/>
      <c r="L70" s="39">
        <v>2222.5</v>
      </c>
      <c r="M70" s="39">
        <v>2243.3333333333298</v>
      </c>
      <c r="N70" s="40">
        <v>2116.67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2">
        <f t="shared" si="1"/>
        <v>3</v>
      </c>
      <c r="AB70" s="43">
        <f t="shared" si="2"/>
        <v>2194.17</v>
      </c>
      <c r="AC70" s="43">
        <f t="shared" si="3"/>
        <v>2194.17</v>
      </c>
      <c r="AD70" s="44">
        <f t="shared" si="4"/>
        <v>3.0954118952394398</v>
      </c>
    </row>
    <row r="71" spans="1:30" ht="13.8" x14ac:dyDescent="0.25">
      <c r="A71" s="31">
        <v>54</v>
      </c>
      <c r="B71" s="32" t="s">
        <v>171</v>
      </c>
      <c r="C71" s="33" t="s">
        <v>172</v>
      </c>
      <c r="D71" s="34" t="s">
        <v>66</v>
      </c>
      <c r="E71" s="35">
        <v>1</v>
      </c>
      <c r="F71" s="36"/>
      <c r="G71" s="35"/>
      <c r="H71" s="37"/>
      <c r="I71" s="37"/>
      <c r="J71" s="38">
        <v>1.0379</v>
      </c>
      <c r="K71" s="35"/>
      <c r="L71" s="39">
        <v>70</v>
      </c>
      <c r="M71" s="39">
        <v>70.8333333333333</v>
      </c>
      <c r="N71" s="40">
        <v>66.67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2">
        <f t="shared" si="1"/>
        <v>3</v>
      </c>
      <c r="AB71" s="43">
        <f t="shared" si="2"/>
        <v>69.17</v>
      </c>
      <c r="AC71" s="43">
        <f t="shared" si="3"/>
        <v>69.17</v>
      </c>
      <c r="AD71" s="44">
        <f t="shared" si="4"/>
        <v>3.1847664693918558</v>
      </c>
    </row>
    <row r="72" spans="1:30" ht="13.8" x14ac:dyDescent="0.25">
      <c r="A72" s="31">
        <v>55</v>
      </c>
      <c r="B72" s="32" t="s">
        <v>173</v>
      </c>
      <c r="C72" s="33" t="s">
        <v>174</v>
      </c>
      <c r="D72" s="34" t="s">
        <v>66</v>
      </c>
      <c r="E72" s="35">
        <v>1</v>
      </c>
      <c r="F72" s="36"/>
      <c r="G72" s="35"/>
      <c r="H72" s="37"/>
      <c r="I72" s="37"/>
      <c r="J72" s="38">
        <v>1.0379</v>
      </c>
      <c r="K72" s="35"/>
      <c r="L72" s="39">
        <v>17.5</v>
      </c>
      <c r="M72" s="39">
        <v>17.5</v>
      </c>
      <c r="N72" s="40">
        <v>16.670000000000002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2">
        <f t="shared" si="1"/>
        <v>3</v>
      </c>
      <c r="AB72" s="43">
        <f t="shared" si="2"/>
        <v>17.23</v>
      </c>
      <c r="AC72" s="43">
        <f t="shared" si="3"/>
        <v>17.23</v>
      </c>
      <c r="AD72" s="44">
        <f t="shared" si="4"/>
        <v>2.78119978773876</v>
      </c>
    </row>
    <row r="73" spans="1:30" ht="13.8" x14ac:dyDescent="0.25">
      <c r="A73" s="31">
        <v>56</v>
      </c>
      <c r="B73" s="32" t="s">
        <v>175</v>
      </c>
      <c r="C73" s="33" t="s">
        <v>176</v>
      </c>
      <c r="D73" s="34" t="s">
        <v>66</v>
      </c>
      <c r="E73" s="35">
        <v>1</v>
      </c>
      <c r="F73" s="36"/>
      <c r="G73" s="35"/>
      <c r="H73" s="37"/>
      <c r="I73" s="37"/>
      <c r="J73" s="38">
        <v>1.0379</v>
      </c>
      <c r="K73" s="35"/>
      <c r="L73" s="39">
        <v>192.5</v>
      </c>
      <c r="M73" s="39">
        <v>195.833333333333</v>
      </c>
      <c r="N73" s="40">
        <v>183.33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2">
        <f t="shared" si="1"/>
        <v>3</v>
      </c>
      <c r="AB73" s="43">
        <f t="shared" si="2"/>
        <v>190.56</v>
      </c>
      <c r="AC73" s="43">
        <f t="shared" si="3"/>
        <v>190.56</v>
      </c>
      <c r="AD73" s="44">
        <f t="shared" si="4"/>
        <v>3.3977421903427585</v>
      </c>
    </row>
    <row r="74" spans="1:30" ht="13.8" x14ac:dyDescent="0.25">
      <c r="A74" s="31">
        <v>57</v>
      </c>
      <c r="B74" s="32" t="s">
        <v>177</v>
      </c>
      <c r="C74" s="33" t="s">
        <v>178</v>
      </c>
      <c r="D74" s="34" t="s">
        <v>66</v>
      </c>
      <c r="E74" s="35">
        <v>1</v>
      </c>
      <c r="F74" s="36"/>
      <c r="G74" s="35"/>
      <c r="H74" s="37"/>
      <c r="I74" s="37"/>
      <c r="J74" s="38">
        <v>1.0379</v>
      </c>
      <c r="K74" s="35"/>
      <c r="L74" s="39">
        <v>1321.67</v>
      </c>
      <c r="M74" s="39">
        <v>1346.6666666666699</v>
      </c>
      <c r="N74" s="40">
        <v>1258.33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2">
        <f t="shared" si="1"/>
        <v>3</v>
      </c>
      <c r="AB74" s="43">
        <f t="shared" si="2"/>
        <v>1308.8900000000001</v>
      </c>
      <c r="AC74" s="43">
        <f t="shared" si="3"/>
        <v>1308.8900000000001</v>
      </c>
      <c r="AD74" s="44">
        <f t="shared" si="4"/>
        <v>3.4788374108514963</v>
      </c>
    </row>
    <row r="75" spans="1:30" ht="27.6" x14ac:dyDescent="0.25">
      <c r="A75" s="31">
        <v>58</v>
      </c>
      <c r="B75" s="32" t="s">
        <v>179</v>
      </c>
      <c r="C75" s="33" t="s">
        <v>180</v>
      </c>
      <c r="D75" s="34" t="s">
        <v>66</v>
      </c>
      <c r="E75" s="35">
        <v>1</v>
      </c>
      <c r="F75" s="36"/>
      <c r="G75" s="35"/>
      <c r="H75" s="37"/>
      <c r="I75" s="37"/>
      <c r="J75" s="38">
        <v>1.0379</v>
      </c>
      <c r="K75" s="35"/>
      <c r="L75" s="39">
        <v>1925</v>
      </c>
      <c r="M75" s="39">
        <v>1961.6666666666699</v>
      </c>
      <c r="N75" s="40">
        <v>1833.33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2">
        <f t="shared" si="1"/>
        <v>3</v>
      </c>
      <c r="AB75" s="43">
        <f t="shared" si="2"/>
        <v>1906.67</v>
      </c>
      <c r="AC75" s="43">
        <f t="shared" si="3"/>
        <v>1906.67</v>
      </c>
      <c r="AD75" s="44">
        <f t="shared" si="4"/>
        <v>3.4669671409481921</v>
      </c>
    </row>
    <row r="76" spans="1:30" ht="13.8" x14ac:dyDescent="0.25">
      <c r="A76" s="31">
        <v>59</v>
      </c>
      <c r="B76" s="32" t="s">
        <v>181</v>
      </c>
      <c r="C76" s="33" t="s">
        <v>182</v>
      </c>
      <c r="D76" s="34" t="s">
        <v>66</v>
      </c>
      <c r="E76" s="35">
        <v>1</v>
      </c>
      <c r="F76" s="36"/>
      <c r="G76" s="35"/>
      <c r="H76" s="37"/>
      <c r="I76" s="37"/>
      <c r="J76" s="38">
        <v>1.0379</v>
      </c>
      <c r="K76" s="35"/>
      <c r="L76" s="39">
        <v>114.17</v>
      </c>
      <c r="M76" s="39">
        <v>115.833333333333</v>
      </c>
      <c r="N76" s="40">
        <v>108.33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2">
        <f t="shared" si="1"/>
        <v>3</v>
      </c>
      <c r="AB76" s="43">
        <f t="shared" si="2"/>
        <v>112.78</v>
      </c>
      <c r="AC76" s="43">
        <f t="shared" si="3"/>
        <v>112.78</v>
      </c>
      <c r="AD76" s="44">
        <f t="shared" si="4"/>
        <v>3.4941027085624397</v>
      </c>
    </row>
    <row r="77" spans="1:30" ht="13.8" x14ac:dyDescent="0.25">
      <c r="A77" s="31">
        <v>60</v>
      </c>
      <c r="B77" s="32" t="s">
        <v>183</v>
      </c>
      <c r="C77" s="33" t="s">
        <v>184</v>
      </c>
      <c r="D77" s="34" t="s">
        <v>66</v>
      </c>
      <c r="E77" s="35">
        <v>1</v>
      </c>
      <c r="F77" s="36"/>
      <c r="G77" s="35"/>
      <c r="H77" s="37"/>
      <c r="I77" s="37"/>
      <c r="J77" s="38">
        <v>1.0379</v>
      </c>
      <c r="K77" s="35"/>
      <c r="L77" s="39">
        <v>87.5</v>
      </c>
      <c r="M77" s="39">
        <v>89.1666666666667</v>
      </c>
      <c r="N77" s="40">
        <v>83.33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2">
        <f t="shared" si="1"/>
        <v>3</v>
      </c>
      <c r="AB77" s="43">
        <f t="shared" si="2"/>
        <v>86.67</v>
      </c>
      <c r="AC77" s="43">
        <f t="shared" si="3"/>
        <v>86.67</v>
      </c>
      <c r="AD77" s="44">
        <f t="shared" si="4"/>
        <v>3.4688763250511965</v>
      </c>
    </row>
    <row r="78" spans="1:30" ht="27.6" x14ac:dyDescent="0.25">
      <c r="A78" s="31">
        <v>61</v>
      </c>
      <c r="B78" s="32" t="s">
        <v>185</v>
      </c>
      <c r="C78" s="33" t="s">
        <v>186</v>
      </c>
      <c r="D78" s="34" t="s">
        <v>66</v>
      </c>
      <c r="E78" s="35">
        <v>1</v>
      </c>
      <c r="F78" s="36"/>
      <c r="G78" s="35"/>
      <c r="H78" s="37"/>
      <c r="I78" s="37"/>
      <c r="J78" s="38">
        <v>1.0379</v>
      </c>
      <c r="K78" s="35"/>
      <c r="L78" s="39">
        <v>262.5</v>
      </c>
      <c r="M78" s="39">
        <v>267.5</v>
      </c>
      <c r="N78" s="40">
        <v>250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2">
        <f t="shared" si="1"/>
        <v>3</v>
      </c>
      <c r="AB78" s="43">
        <f t="shared" si="2"/>
        <v>260</v>
      </c>
      <c r="AC78" s="43">
        <f t="shared" si="3"/>
        <v>260</v>
      </c>
      <c r="AD78" s="44">
        <f t="shared" si="4"/>
        <v>3.466876226407682</v>
      </c>
    </row>
    <row r="79" spans="1:30" ht="27.6" x14ac:dyDescent="0.25">
      <c r="A79" s="31">
        <v>62</v>
      </c>
      <c r="B79" s="32" t="s">
        <v>187</v>
      </c>
      <c r="C79" s="33" t="s">
        <v>188</v>
      </c>
      <c r="D79" s="34" t="s">
        <v>66</v>
      </c>
      <c r="E79" s="35">
        <v>1</v>
      </c>
      <c r="F79" s="36"/>
      <c r="G79" s="35"/>
      <c r="H79" s="37"/>
      <c r="I79" s="37"/>
      <c r="J79" s="38">
        <v>1.0379</v>
      </c>
      <c r="K79" s="35"/>
      <c r="L79" s="39">
        <v>1400</v>
      </c>
      <c r="M79" s="39">
        <v>1426.6666666666699</v>
      </c>
      <c r="N79" s="40">
        <v>1333.33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2">
        <f t="shared" si="1"/>
        <v>3</v>
      </c>
      <c r="AB79" s="43">
        <f t="shared" si="2"/>
        <v>1386.67</v>
      </c>
      <c r="AC79" s="43">
        <f t="shared" si="3"/>
        <v>1386.67</v>
      </c>
      <c r="AD79" s="44">
        <f t="shared" si="4"/>
        <v>3.4670012338772045</v>
      </c>
    </row>
    <row r="80" spans="1:30" ht="13.8" x14ac:dyDescent="0.25">
      <c r="A80" s="31">
        <v>63</v>
      </c>
      <c r="B80" s="32" t="s">
        <v>189</v>
      </c>
      <c r="C80" s="33" t="s">
        <v>190</v>
      </c>
      <c r="D80" s="34" t="s">
        <v>66</v>
      </c>
      <c r="E80" s="35">
        <v>1</v>
      </c>
      <c r="F80" s="36"/>
      <c r="G80" s="35"/>
      <c r="H80" s="37"/>
      <c r="I80" s="37"/>
      <c r="J80" s="38">
        <v>1.0379</v>
      </c>
      <c r="K80" s="35"/>
      <c r="L80" s="39">
        <v>2187.5</v>
      </c>
      <c r="M80" s="39">
        <v>2229.1666666666702</v>
      </c>
      <c r="N80" s="40">
        <v>2083.33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2">
        <f t="shared" si="1"/>
        <v>3</v>
      </c>
      <c r="AB80" s="43">
        <f t="shared" si="2"/>
        <v>2166.67</v>
      </c>
      <c r="AC80" s="43">
        <f t="shared" si="3"/>
        <v>2166.67</v>
      </c>
      <c r="AD80" s="44">
        <f t="shared" si="4"/>
        <v>3.4669562312081847</v>
      </c>
    </row>
    <row r="81" spans="1:30" ht="13.8" x14ac:dyDescent="0.25">
      <c r="A81" s="31">
        <v>64</v>
      </c>
      <c r="B81" s="32" t="s">
        <v>191</v>
      </c>
      <c r="C81" s="33" t="s">
        <v>192</v>
      </c>
      <c r="D81" s="34" t="s">
        <v>66</v>
      </c>
      <c r="E81" s="35">
        <v>1</v>
      </c>
      <c r="F81" s="36"/>
      <c r="G81" s="35"/>
      <c r="H81" s="37"/>
      <c r="I81" s="37"/>
      <c r="J81" s="38">
        <v>1.0379</v>
      </c>
      <c r="K81" s="35"/>
      <c r="L81" s="39">
        <v>700</v>
      </c>
      <c r="M81" s="39">
        <v>713.33333333333303</v>
      </c>
      <c r="N81" s="40">
        <v>666.67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2">
        <f t="shared" si="1"/>
        <v>3</v>
      </c>
      <c r="AB81" s="43">
        <f t="shared" si="2"/>
        <v>693.34</v>
      </c>
      <c r="AC81" s="43">
        <f t="shared" si="3"/>
        <v>693.34</v>
      </c>
      <c r="AD81" s="44">
        <f t="shared" si="4"/>
        <v>3.4665762120122614</v>
      </c>
    </row>
    <row r="82" spans="1:30" ht="27.6" x14ac:dyDescent="0.25">
      <c r="A82" s="31">
        <v>65</v>
      </c>
      <c r="B82" s="32" t="s">
        <v>193</v>
      </c>
      <c r="C82" s="33" t="s">
        <v>194</v>
      </c>
      <c r="D82" s="34" t="s">
        <v>66</v>
      </c>
      <c r="E82" s="35">
        <v>1</v>
      </c>
      <c r="F82" s="36"/>
      <c r="G82" s="35"/>
      <c r="H82" s="37"/>
      <c r="I82" s="37"/>
      <c r="J82" s="38">
        <v>1.0379</v>
      </c>
      <c r="K82" s="35"/>
      <c r="L82" s="39">
        <v>1320</v>
      </c>
      <c r="M82" s="39">
        <v>1284.1666666666699</v>
      </c>
      <c r="N82" s="40">
        <v>1200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2">
        <f t="shared" ref="AA82:AA145" si="5">COUNTIF(K82:Z82,"&gt;0")</f>
        <v>3</v>
      </c>
      <c r="AB82" s="43">
        <f t="shared" ref="AB82:AB145" si="6">CEILING(SUM(K82:Z82)/COUNTIF(K82:Z82,"&gt;0"),0.01)</f>
        <v>1268.06</v>
      </c>
      <c r="AC82" s="43">
        <f t="shared" ref="AC82:AC145" si="7">AB82*E82</f>
        <v>1268.06</v>
      </c>
      <c r="AD82" s="44">
        <f t="shared" ref="AD82:AD145" si="8">STDEV(K82:Z82)/AB82*100</f>
        <v>4.8578885029103365</v>
      </c>
    </row>
    <row r="83" spans="1:30" ht="13.8" x14ac:dyDescent="0.25">
      <c r="A83" s="31">
        <v>66</v>
      </c>
      <c r="B83" s="32" t="s">
        <v>195</v>
      </c>
      <c r="C83" s="33" t="s">
        <v>196</v>
      </c>
      <c r="D83" s="34" t="s">
        <v>66</v>
      </c>
      <c r="E83" s="35">
        <v>1</v>
      </c>
      <c r="F83" s="36"/>
      <c r="G83" s="35"/>
      <c r="H83" s="37"/>
      <c r="I83" s="37"/>
      <c r="J83" s="38">
        <v>1.0379</v>
      </c>
      <c r="K83" s="35"/>
      <c r="L83" s="39">
        <v>1118.33</v>
      </c>
      <c r="M83" s="39">
        <v>1087.5</v>
      </c>
      <c r="N83" s="40">
        <v>1016.67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2">
        <f t="shared" si="5"/>
        <v>3</v>
      </c>
      <c r="AB83" s="43">
        <f t="shared" si="6"/>
        <v>1074.17</v>
      </c>
      <c r="AC83" s="43">
        <f t="shared" si="7"/>
        <v>1074.17</v>
      </c>
      <c r="AD83" s="44">
        <f t="shared" si="8"/>
        <v>4.8525897566725948</v>
      </c>
    </row>
    <row r="84" spans="1:30" ht="27.6" x14ac:dyDescent="0.25">
      <c r="A84" s="31">
        <v>67</v>
      </c>
      <c r="B84" s="32" t="s">
        <v>197</v>
      </c>
      <c r="C84" s="33" t="s">
        <v>198</v>
      </c>
      <c r="D84" s="34" t="s">
        <v>66</v>
      </c>
      <c r="E84" s="35">
        <v>1</v>
      </c>
      <c r="F84" s="36"/>
      <c r="G84" s="35"/>
      <c r="H84" s="37"/>
      <c r="I84" s="37"/>
      <c r="J84" s="38">
        <v>1.0379</v>
      </c>
      <c r="K84" s="35"/>
      <c r="L84" s="39">
        <v>363.33</v>
      </c>
      <c r="M84" s="39">
        <v>353.33333333333297</v>
      </c>
      <c r="N84" s="40">
        <v>330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2">
        <f t="shared" si="5"/>
        <v>3</v>
      </c>
      <c r="AB84" s="43">
        <f t="shared" si="6"/>
        <v>348.89</v>
      </c>
      <c r="AC84" s="43">
        <f t="shared" si="7"/>
        <v>348.89</v>
      </c>
      <c r="AD84" s="44">
        <f t="shared" si="8"/>
        <v>4.9023849295242785</v>
      </c>
    </row>
    <row r="85" spans="1:30" ht="13.8" x14ac:dyDescent="0.25">
      <c r="A85" s="31">
        <v>68</v>
      </c>
      <c r="B85" s="32" t="s">
        <v>199</v>
      </c>
      <c r="C85" s="33" t="s">
        <v>200</v>
      </c>
      <c r="D85" s="34" t="s">
        <v>66</v>
      </c>
      <c r="E85" s="35">
        <v>1</v>
      </c>
      <c r="F85" s="36"/>
      <c r="G85" s="35"/>
      <c r="H85" s="37"/>
      <c r="I85" s="37"/>
      <c r="J85" s="38">
        <v>1.0379</v>
      </c>
      <c r="K85" s="35"/>
      <c r="L85" s="39">
        <v>229.17</v>
      </c>
      <c r="M85" s="39">
        <v>223.333333333333</v>
      </c>
      <c r="N85" s="40">
        <v>208.33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2">
        <f t="shared" si="5"/>
        <v>3</v>
      </c>
      <c r="AB85" s="43">
        <f t="shared" si="6"/>
        <v>220.28</v>
      </c>
      <c r="AC85" s="43">
        <f t="shared" si="7"/>
        <v>220.28</v>
      </c>
      <c r="AD85" s="44">
        <f t="shared" si="8"/>
        <v>4.8804948933085122</v>
      </c>
    </row>
    <row r="86" spans="1:30" ht="13.8" x14ac:dyDescent="0.25">
      <c r="A86" s="31">
        <v>69</v>
      </c>
      <c r="B86" s="32" t="s">
        <v>201</v>
      </c>
      <c r="C86" s="33" t="s">
        <v>202</v>
      </c>
      <c r="D86" s="34" t="s">
        <v>66</v>
      </c>
      <c r="E86" s="35">
        <v>1</v>
      </c>
      <c r="F86" s="36"/>
      <c r="G86" s="35"/>
      <c r="H86" s="37"/>
      <c r="I86" s="37"/>
      <c r="J86" s="38">
        <v>1.0379</v>
      </c>
      <c r="K86" s="35"/>
      <c r="L86" s="39">
        <v>417.5</v>
      </c>
      <c r="M86" s="39">
        <v>405.83333333333297</v>
      </c>
      <c r="N86" s="40">
        <v>379.17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2">
        <f t="shared" si="5"/>
        <v>3</v>
      </c>
      <c r="AB86" s="43">
        <f t="shared" si="6"/>
        <v>400.84000000000003</v>
      </c>
      <c r="AC86" s="43">
        <f t="shared" si="7"/>
        <v>400.84000000000003</v>
      </c>
      <c r="AD86" s="44">
        <f t="shared" si="8"/>
        <v>4.9016746008078069</v>
      </c>
    </row>
    <row r="87" spans="1:30" ht="13.8" x14ac:dyDescent="0.25">
      <c r="A87" s="31">
        <v>70</v>
      </c>
      <c r="B87" s="32" t="s">
        <v>203</v>
      </c>
      <c r="C87" s="33" t="s">
        <v>204</v>
      </c>
      <c r="D87" s="34" t="s">
        <v>66</v>
      </c>
      <c r="E87" s="35">
        <v>1</v>
      </c>
      <c r="F87" s="36"/>
      <c r="G87" s="35"/>
      <c r="H87" s="37"/>
      <c r="I87" s="37"/>
      <c r="J87" s="38">
        <v>1.0379</v>
      </c>
      <c r="K87" s="35"/>
      <c r="L87" s="39">
        <v>1008.33</v>
      </c>
      <c r="M87" s="39">
        <v>980.83333333333303</v>
      </c>
      <c r="N87" s="40">
        <v>916.67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2">
        <f t="shared" si="5"/>
        <v>3</v>
      </c>
      <c r="AB87" s="43">
        <f t="shared" si="6"/>
        <v>968.62</v>
      </c>
      <c r="AC87" s="43">
        <f t="shared" si="7"/>
        <v>968.62</v>
      </c>
      <c r="AD87" s="44">
        <f t="shared" si="8"/>
        <v>4.8560252749854929</v>
      </c>
    </row>
    <row r="88" spans="1:30" ht="13.8" x14ac:dyDescent="0.25">
      <c r="A88" s="31">
        <v>71</v>
      </c>
      <c r="B88" s="32" t="s">
        <v>205</v>
      </c>
      <c r="C88" s="33" t="s">
        <v>206</v>
      </c>
      <c r="D88" s="34" t="s">
        <v>66</v>
      </c>
      <c r="E88" s="35">
        <v>1</v>
      </c>
      <c r="F88" s="36"/>
      <c r="G88" s="35"/>
      <c r="H88" s="37"/>
      <c r="I88" s="37"/>
      <c r="J88" s="38">
        <v>1.0379</v>
      </c>
      <c r="K88" s="35"/>
      <c r="L88" s="39">
        <v>504.17</v>
      </c>
      <c r="M88" s="39">
        <v>490.83333333333297</v>
      </c>
      <c r="N88" s="40">
        <v>458.33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2">
        <f t="shared" si="5"/>
        <v>3</v>
      </c>
      <c r="AB88" s="43">
        <f t="shared" si="6"/>
        <v>484.45</v>
      </c>
      <c r="AC88" s="43">
        <f t="shared" si="7"/>
        <v>484.45</v>
      </c>
      <c r="AD88" s="44">
        <f t="shared" si="8"/>
        <v>4.8670401973352382</v>
      </c>
    </row>
    <row r="89" spans="1:30" ht="13.8" x14ac:dyDescent="0.25">
      <c r="A89" s="31">
        <v>72</v>
      </c>
      <c r="B89" s="32" t="s">
        <v>207</v>
      </c>
      <c r="C89" s="33" t="s">
        <v>208</v>
      </c>
      <c r="D89" s="34" t="s">
        <v>66</v>
      </c>
      <c r="E89" s="35">
        <v>1</v>
      </c>
      <c r="F89" s="36"/>
      <c r="G89" s="35"/>
      <c r="H89" s="37"/>
      <c r="I89" s="37"/>
      <c r="J89" s="38">
        <v>1.0379</v>
      </c>
      <c r="K89" s="35"/>
      <c r="L89" s="39">
        <v>385</v>
      </c>
      <c r="M89" s="39">
        <v>374.16666666666703</v>
      </c>
      <c r="N89" s="40">
        <v>350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2">
        <f t="shared" si="5"/>
        <v>3</v>
      </c>
      <c r="AB89" s="43">
        <f t="shared" si="6"/>
        <v>369.73</v>
      </c>
      <c r="AC89" s="43">
        <f t="shared" si="7"/>
        <v>369.73</v>
      </c>
      <c r="AD89" s="44">
        <f t="shared" si="8"/>
        <v>4.8463153060251702</v>
      </c>
    </row>
    <row r="90" spans="1:30" ht="27.6" x14ac:dyDescent="0.25">
      <c r="A90" s="31">
        <v>73</v>
      </c>
      <c r="B90" s="32" t="s">
        <v>209</v>
      </c>
      <c r="C90" s="33" t="s">
        <v>210</v>
      </c>
      <c r="D90" s="34" t="s">
        <v>66</v>
      </c>
      <c r="E90" s="35">
        <v>1</v>
      </c>
      <c r="F90" s="36"/>
      <c r="G90" s="35"/>
      <c r="H90" s="37"/>
      <c r="I90" s="37"/>
      <c r="J90" s="38">
        <v>1.0379</v>
      </c>
      <c r="K90" s="35"/>
      <c r="L90" s="39">
        <v>73.33</v>
      </c>
      <c r="M90" s="39">
        <v>71.6666666666667</v>
      </c>
      <c r="N90" s="40">
        <v>66.67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2">
        <f t="shared" si="5"/>
        <v>3</v>
      </c>
      <c r="AB90" s="43">
        <f t="shared" si="6"/>
        <v>70.56</v>
      </c>
      <c r="AC90" s="43">
        <f t="shared" si="7"/>
        <v>70.56</v>
      </c>
      <c r="AD90" s="44">
        <f t="shared" si="8"/>
        <v>4.9124729204319202</v>
      </c>
    </row>
    <row r="91" spans="1:30" ht="27.6" x14ac:dyDescent="0.25">
      <c r="A91" s="31">
        <v>74</v>
      </c>
      <c r="B91" s="32" t="s">
        <v>211</v>
      </c>
      <c r="C91" s="33" t="s">
        <v>212</v>
      </c>
      <c r="D91" s="34" t="s">
        <v>66</v>
      </c>
      <c r="E91" s="35">
        <v>1</v>
      </c>
      <c r="F91" s="36"/>
      <c r="G91" s="35"/>
      <c r="H91" s="37"/>
      <c r="I91" s="37"/>
      <c r="J91" s="38">
        <v>1.0379</v>
      </c>
      <c r="K91" s="35"/>
      <c r="L91" s="39">
        <v>55</v>
      </c>
      <c r="M91" s="39">
        <v>53.3333333333333</v>
      </c>
      <c r="N91" s="40">
        <v>50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2">
        <f t="shared" si="5"/>
        <v>3</v>
      </c>
      <c r="AB91" s="43">
        <f t="shared" si="6"/>
        <v>52.78</v>
      </c>
      <c r="AC91" s="43">
        <f t="shared" si="7"/>
        <v>52.78</v>
      </c>
      <c r="AD91" s="44">
        <f t="shared" si="8"/>
        <v>4.8235607921306833</v>
      </c>
    </row>
    <row r="92" spans="1:30" ht="27.6" x14ac:dyDescent="0.25">
      <c r="A92" s="31">
        <v>75</v>
      </c>
      <c r="B92" s="32" t="s">
        <v>213</v>
      </c>
      <c r="C92" s="33" t="s">
        <v>214</v>
      </c>
      <c r="D92" s="34" t="s">
        <v>66</v>
      </c>
      <c r="E92" s="35">
        <v>1</v>
      </c>
      <c r="F92" s="36"/>
      <c r="G92" s="35"/>
      <c r="H92" s="37"/>
      <c r="I92" s="37"/>
      <c r="J92" s="38">
        <v>1.0379</v>
      </c>
      <c r="K92" s="35"/>
      <c r="L92" s="39">
        <v>91.67</v>
      </c>
      <c r="M92" s="39">
        <v>89.1666666666667</v>
      </c>
      <c r="N92" s="40">
        <v>83.33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2">
        <f t="shared" si="5"/>
        <v>3</v>
      </c>
      <c r="AB92" s="43">
        <f t="shared" si="6"/>
        <v>88.06</v>
      </c>
      <c r="AC92" s="43">
        <f t="shared" si="7"/>
        <v>88.06</v>
      </c>
      <c r="AD92" s="44">
        <f t="shared" si="8"/>
        <v>4.8598483393300214</v>
      </c>
    </row>
    <row r="93" spans="1:30" ht="13.8" x14ac:dyDescent="0.25">
      <c r="A93" s="31">
        <v>76</v>
      </c>
      <c r="B93" s="32" t="s">
        <v>215</v>
      </c>
      <c r="C93" s="33" t="s">
        <v>216</v>
      </c>
      <c r="D93" s="34" t="s">
        <v>66</v>
      </c>
      <c r="E93" s="35">
        <v>1</v>
      </c>
      <c r="F93" s="36"/>
      <c r="G93" s="35"/>
      <c r="H93" s="37"/>
      <c r="I93" s="37"/>
      <c r="J93" s="38">
        <v>1.0379</v>
      </c>
      <c r="K93" s="35"/>
      <c r="L93" s="39">
        <v>2750</v>
      </c>
      <c r="M93" s="39">
        <v>2675</v>
      </c>
      <c r="N93" s="40">
        <v>2500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2">
        <f t="shared" si="5"/>
        <v>3</v>
      </c>
      <c r="AB93" s="43">
        <f t="shared" si="6"/>
        <v>2641.67</v>
      </c>
      <c r="AC93" s="43">
        <f t="shared" si="7"/>
        <v>2641.67</v>
      </c>
      <c r="AD93" s="44">
        <f t="shared" si="8"/>
        <v>4.8563990197932405</v>
      </c>
    </row>
    <row r="94" spans="1:30" ht="13.8" x14ac:dyDescent="0.25">
      <c r="A94" s="31">
        <v>77</v>
      </c>
      <c r="B94" s="32" t="s">
        <v>217</v>
      </c>
      <c r="C94" s="33" t="s">
        <v>218</v>
      </c>
      <c r="D94" s="34" t="s">
        <v>66</v>
      </c>
      <c r="E94" s="35">
        <v>1</v>
      </c>
      <c r="F94" s="36"/>
      <c r="G94" s="35"/>
      <c r="H94" s="37"/>
      <c r="I94" s="37"/>
      <c r="J94" s="38">
        <v>1.0379</v>
      </c>
      <c r="K94" s="35"/>
      <c r="L94" s="39">
        <v>2383.33</v>
      </c>
      <c r="M94" s="39">
        <v>2318.3333333333298</v>
      </c>
      <c r="N94" s="40">
        <v>2166.67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2">
        <f t="shared" si="5"/>
        <v>3</v>
      </c>
      <c r="AB94" s="43">
        <f t="shared" si="6"/>
        <v>2289.4500000000003</v>
      </c>
      <c r="AC94" s="43">
        <f t="shared" si="7"/>
        <v>2289.4500000000003</v>
      </c>
      <c r="AD94" s="44">
        <f t="shared" si="8"/>
        <v>4.8562515018104646</v>
      </c>
    </row>
    <row r="95" spans="1:30" ht="13.8" x14ac:dyDescent="0.25">
      <c r="A95" s="31">
        <v>78</v>
      </c>
      <c r="B95" s="32" t="s">
        <v>219</v>
      </c>
      <c r="C95" s="33" t="s">
        <v>220</v>
      </c>
      <c r="D95" s="34" t="s">
        <v>66</v>
      </c>
      <c r="E95" s="35">
        <v>1</v>
      </c>
      <c r="F95" s="36"/>
      <c r="G95" s="35"/>
      <c r="H95" s="37"/>
      <c r="I95" s="37"/>
      <c r="J95" s="38">
        <v>1.0379</v>
      </c>
      <c r="K95" s="35"/>
      <c r="L95" s="39">
        <v>2016.67</v>
      </c>
      <c r="M95" s="39">
        <v>1961.6666666666699</v>
      </c>
      <c r="N95" s="40">
        <v>1833.33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2">
        <f t="shared" si="5"/>
        <v>3</v>
      </c>
      <c r="AB95" s="43">
        <f t="shared" si="6"/>
        <v>1937.23</v>
      </c>
      <c r="AC95" s="43">
        <f t="shared" si="7"/>
        <v>1937.23</v>
      </c>
      <c r="AD95" s="44">
        <f t="shared" si="8"/>
        <v>4.8565533042124862</v>
      </c>
    </row>
    <row r="96" spans="1:30" ht="13.8" x14ac:dyDescent="0.25">
      <c r="A96" s="31">
        <v>79</v>
      </c>
      <c r="B96" s="32" t="s">
        <v>221</v>
      </c>
      <c r="C96" s="33" t="s">
        <v>222</v>
      </c>
      <c r="D96" s="34" t="s">
        <v>66</v>
      </c>
      <c r="E96" s="35">
        <v>1</v>
      </c>
      <c r="F96" s="36"/>
      <c r="G96" s="35"/>
      <c r="H96" s="37"/>
      <c r="I96" s="37"/>
      <c r="J96" s="38">
        <v>1.0379</v>
      </c>
      <c r="K96" s="35"/>
      <c r="L96" s="39">
        <v>2200</v>
      </c>
      <c r="M96" s="39">
        <v>2140</v>
      </c>
      <c r="N96" s="40">
        <v>2000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2">
        <f t="shared" si="5"/>
        <v>3</v>
      </c>
      <c r="AB96" s="43">
        <f t="shared" si="6"/>
        <v>2113.34</v>
      </c>
      <c r="AC96" s="43">
        <f t="shared" si="7"/>
        <v>2113.34</v>
      </c>
      <c r="AD96" s="44">
        <f t="shared" si="8"/>
        <v>4.8563898278998012</v>
      </c>
    </row>
    <row r="97" spans="1:30" ht="13.8" x14ac:dyDescent="0.25">
      <c r="A97" s="31">
        <v>80</v>
      </c>
      <c r="B97" s="32" t="s">
        <v>223</v>
      </c>
      <c r="C97" s="33" t="s">
        <v>224</v>
      </c>
      <c r="D97" s="34" t="s">
        <v>66</v>
      </c>
      <c r="E97" s="35">
        <v>1</v>
      </c>
      <c r="F97" s="36"/>
      <c r="G97" s="35"/>
      <c r="H97" s="37"/>
      <c r="I97" s="37"/>
      <c r="J97" s="38">
        <v>1.0379</v>
      </c>
      <c r="K97" s="35"/>
      <c r="L97" s="39">
        <v>2291.67</v>
      </c>
      <c r="M97" s="39">
        <v>2229.1666666666702</v>
      </c>
      <c r="N97" s="40">
        <v>2083.33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2">
        <f t="shared" si="5"/>
        <v>3</v>
      </c>
      <c r="AB97" s="43">
        <f t="shared" si="6"/>
        <v>2201.39</v>
      </c>
      <c r="AC97" s="43">
        <f t="shared" si="7"/>
        <v>2201.39</v>
      </c>
      <c r="AD97" s="44">
        <f t="shared" si="8"/>
        <v>4.8565502329643548</v>
      </c>
    </row>
    <row r="98" spans="1:30" ht="13.8" x14ac:dyDescent="0.25">
      <c r="A98" s="31">
        <v>81</v>
      </c>
      <c r="B98" s="32" t="s">
        <v>225</v>
      </c>
      <c r="C98" s="33" t="s">
        <v>226</v>
      </c>
      <c r="D98" s="34" t="s">
        <v>66</v>
      </c>
      <c r="E98" s="35">
        <v>1</v>
      </c>
      <c r="F98" s="36"/>
      <c r="G98" s="35"/>
      <c r="H98" s="37"/>
      <c r="I98" s="37"/>
      <c r="J98" s="38">
        <v>1.0379</v>
      </c>
      <c r="K98" s="35"/>
      <c r="L98" s="39">
        <v>2566.67</v>
      </c>
      <c r="M98" s="39">
        <v>2496.6666666666702</v>
      </c>
      <c r="N98" s="40">
        <v>2333.33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2">
        <f t="shared" si="5"/>
        <v>3</v>
      </c>
      <c r="AB98" s="43">
        <f t="shared" si="6"/>
        <v>2465.56</v>
      </c>
      <c r="AC98" s="43">
        <f t="shared" si="7"/>
        <v>2465.56</v>
      </c>
      <c r="AD98" s="44">
        <f t="shared" si="8"/>
        <v>4.8565281222841596</v>
      </c>
    </row>
    <row r="99" spans="1:30" ht="13.8" x14ac:dyDescent="0.25">
      <c r="A99" s="31">
        <v>82</v>
      </c>
      <c r="B99" s="32" t="s">
        <v>227</v>
      </c>
      <c r="C99" s="33" t="s">
        <v>228</v>
      </c>
      <c r="D99" s="34" t="s">
        <v>66</v>
      </c>
      <c r="E99" s="35">
        <v>1</v>
      </c>
      <c r="F99" s="36"/>
      <c r="G99" s="35"/>
      <c r="H99" s="37"/>
      <c r="I99" s="37"/>
      <c r="J99" s="38">
        <v>1.0379</v>
      </c>
      <c r="K99" s="35"/>
      <c r="L99" s="39">
        <v>403.33</v>
      </c>
      <c r="M99" s="39">
        <v>392.5</v>
      </c>
      <c r="N99" s="40">
        <v>366.67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2">
        <f t="shared" si="5"/>
        <v>3</v>
      </c>
      <c r="AB99" s="43">
        <f t="shared" si="6"/>
        <v>387.5</v>
      </c>
      <c r="AC99" s="43">
        <f t="shared" si="7"/>
        <v>387.5</v>
      </c>
      <c r="AD99" s="44">
        <f t="shared" si="8"/>
        <v>4.8605196212497228</v>
      </c>
    </row>
    <row r="100" spans="1:30" ht="13.8" x14ac:dyDescent="0.25">
      <c r="A100" s="31">
        <v>83</v>
      </c>
      <c r="B100" s="32" t="s">
        <v>229</v>
      </c>
      <c r="C100" s="33" t="s">
        <v>230</v>
      </c>
      <c r="D100" s="34" t="s">
        <v>66</v>
      </c>
      <c r="E100" s="35">
        <v>1</v>
      </c>
      <c r="F100" s="36"/>
      <c r="G100" s="35"/>
      <c r="H100" s="37"/>
      <c r="I100" s="37"/>
      <c r="J100" s="38">
        <v>1.0379</v>
      </c>
      <c r="K100" s="35"/>
      <c r="L100" s="39">
        <v>843.33</v>
      </c>
      <c r="M100" s="39">
        <v>820</v>
      </c>
      <c r="N100" s="40">
        <v>766.67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2">
        <f t="shared" si="5"/>
        <v>3</v>
      </c>
      <c r="AB100" s="43">
        <f t="shared" si="6"/>
        <v>810</v>
      </c>
      <c r="AC100" s="43">
        <f t="shared" si="7"/>
        <v>810</v>
      </c>
      <c r="AD100" s="44">
        <f t="shared" si="8"/>
        <v>4.8513788919103282</v>
      </c>
    </row>
    <row r="101" spans="1:30" ht="13.8" x14ac:dyDescent="0.25">
      <c r="A101" s="31">
        <v>84</v>
      </c>
      <c r="B101" s="32" t="s">
        <v>231</v>
      </c>
      <c r="C101" s="33" t="s">
        <v>232</v>
      </c>
      <c r="D101" s="34" t="s">
        <v>66</v>
      </c>
      <c r="E101" s="35">
        <v>1</v>
      </c>
      <c r="F101" s="36"/>
      <c r="G101" s="35"/>
      <c r="H101" s="37"/>
      <c r="I101" s="37"/>
      <c r="J101" s="38">
        <v>1.0379</v>
      </c>
      <c r="K101" s="35"/>
      <c r="L101" s="39">
        <v>137.5</v>
      </c>
      <c r="M101" s="39">
        <v>134.166666666667</v>
      </c>
      <c r="N101" s="40">
        <v>125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2">
        <f t="shared" si="5"/>
        <v>3</v>
      </c>
      <c r="AB101" s="43">
        <f t="shared" si="6"/>
        <v>132.22999999999999</v>
      </c>
      <c r="AC101" s="43">
        <f t="shared" si="7"/>
        <v>132.22999999999999</v>
      </c>
      <c r="AD101" s="44">
        <f t="shared" si="8"/>
        <v>4.8951659136568164</v>
      </c>
    </row>
    <row r="102" spans="1:30" ht="13.8" x14ac:dyDescent="0.25">
      <c r="A102" s="31">
        <v>85</v>
      </c>
      <c r="B102" s="32" t="s">
        <v>233</v>
      </c>
      <c r="C102" s="33" t="s">
        <v>234</v>
      </c>
      <c r="D102" s="34" t="s">
        <v>66</v>
      </c>
      <c r="E102" s="35">
        <v>1</v>
      </c>
      <c r="F102" s="36"/>
      <c r="G102" s="35"/>
      <c r="H102" s="37"/>
      <c r="I102" s="37"/>
      <c r="J102" s="38">
        <v>1.0379</v>
      </c>
      <c r="K102" s="35"/>
      <c r="L102" s="39">
        <v>440</v>
      </c>
      <c r="M102" s="39">
        <v>428.33333333333297</v>
      </c>
      <c r="N102" s="40">
        <v>400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2">
        <f t="shared" si="5"/>
        <v>3</v>
      </c>
      <c r="AB102" s="43">
        <f t="shared" si="6"/>
        <v>422.78000000000003</v>
      </c>
      <c r="AC102" s="43">
        <f t="shared" si="7"/>
        <v>422.78000000000003</v>
      </c>
      <c r="AD102" s="44">
        <f t="shared" si="8"/>
        <v>4.8655482971373534</v>
      </c>
    </row>
    <row r="103" spans="1:30" ht="13.8" x14ac:dyDescent="0.25">
      <c r="A103" s="31">
        <v>86</v>
      </c>
      <c r="B103" s="32" t="s">
        <v>235</v>
      </c>
      <c r="C103" s="33" t="s">
        <v>236</v>
      </c>
      <c r="D103" s="34" t="s">
        <v>66</v>
      </c>
      <c r="E103" s="35">
        <v>1</v>
      </c>
      <c r="F103" s="36"/>
      <c r="G103" s="35"/>
      <c r="H103" s="37"/>
      <c r="I103" s="37"/>
      <c r="J103" s="38">
        <v>1.0379</v>
      </c>
      <c r="K103" s="35"/>
      <c r="L103" s="39">
        <v>440</v>
      </c>
      <c r="M103" s="39">
        <v>428.33333333333297</v>
      </c>
      <c r="N103" s="40">
        <v>400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2">
        <f t="shared" si="5"/>
        <v>3</v>
      </c>
      <c r="AB103" s="43">
        <f t="shared" si="6"/>
        <v>422.78000000000003</v>
      </c>
      <c r="AC103" s="43">
        <f t="shared" si="7"/>
        <v>422.78000000000003</v>
      </c>
      <c r="AD103" s="44">
        <f t="shared" si="8"/>
        <v>4.8655482971373534</v>
      </c>
    </row>
    <row r="104" spans="1:30" ht="13.8" x14ac:dyDescent="0.25">
      <c r="A104" s="31">
        <v>87</v>
      </c>
      <c r="B104" s="32" t="s">
        <v>237</v>
      </c>
      <c r="C104" s="33" t="s">
        <v>238</v>
      </c>
      <c r="D104" s="34" t="s">
        <v>66</v>
      </c>
      <c r="E104" s="35">
        <v>1</v>
      </c>
      <c r="F104" s="36"/>
      <c r="G104" s="35"/>
      <c r="H104" s="37"/>
      <c r="I104" s="37"/>
      <c r="J104" s="38">
        <v>1.0379</v>
      </c>
      <c r="K104" s="35"/>
      <c r="L104" s="39">
        <v>8470</v>
      </c>
      <c r="M104" s="39">
        <v>8239.1666666666697</v>
      </c>
      <c r="N104" s="40">
        <v>7700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2">
        <f t="shared" si="5"/>
        <v>3</v>
      </c>
      <c r="AB104" s="43">
        <f t="shared" si="6"/>
        <v>8136.39</v>
      </c>
      <c r="AC104" s="43">
        <f t="shared" si="7"/>
        <v>8136.39</v>
      </c>
      <c r="AD104" s="44">
        <f t="shared" si="8"/>
        <v>4.856637578667315</v>
      </c>
    </row>
    <row r="105" spans="1:30" ht="13.8" x14ac:dyDescent="0.25">
      <c r="A105" s="31">
        <v>88</v>
      </c>
      <c r="B105" s="32" t="s">
        <v>239</v>
      </c>
      <c r="C105" s="33" t="s">
        <v>240</v>
      </c>
      <c r="D105" s="34" t="s">
        <v>66</v>
      </c>
      <c r="E105" s="35">
        <v>1</v>
      </c>
      <c r="F105" s="36"/>
      <c r="G105" s="35"/>
      <c r="H105" s="37"/>
      <c r="I105" s="37"/>
      <c r="J105" s="38">
        <v>1.0379</v>
      </c>
      <c r="K105" s="35"/>
      <c r="L105" s="39">
        <v>16683.330000000002</v>
      </c>
      <c r="M105" s="39">
        <v>16228.333333333299</v>
      </c>
      <c r="N105" s="40">
        <v>15166.67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2">
        <f t="shared" si="5"/>
        <v>3</v>
      </c>
      <c r="AB105" s="43">
        <f t="shared" si="6"/>
        <v>16026.12</v>
      </c>
      <c r="AC105" s="43">
        <f t="shared" si="7"/>
        <v>16026.12</v>
      </c>
      <c r="AD105" s="44">
        <f t="shared" si="8"/>
        <v>4.8563821881660862</v>
      </c>
    </row>
    <row r="106" spans="1:30" ht="13.8" x14ac:dyDescent="0.25">
      <c r="A106" s="31">
        <v>89</v>
      </c>
      <c r="B106" s="32" t="s">
        <v>241</v>
      </c>
      <c r="C106" s="33" t="s">
        <v>242</v>
      </c>
      <c r="D106" s="34" t="s">
        <v>66</v>
      </c>
      <c r="E106" s="35">
        <v>1</v>
      </c>
      <c r="F106" s="36"/>
      <c r="G106" s="35"/>
      <c r="H106" s="37"/>
      <c r="I106" s="37"/>
      <c r="J106" s="38">
        <v>1.0379</v>
      </c>
      <c r="K106" s="35"/>
      <c r="L106" s="39">
        <v>3373.33</v>
      </c>
      <c r="M106" s="39">
        <v>3281.6666666666702</v>
      </c>
      <c r="N106" s="40">
        <v>3066.67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2">
        <f t="shared" si="5"/>
        <v>3</v>
      </c>
      <c r="AB106" s="43">
        <f t="shared" si="6"/>
        <v>3240.56</v>
      </c>
      <c r="AC106" s="43">
        <f t="shared" si="7"/>
        <v>3240.56</v>
      </c>
      <c r="AD106" s="44">
        <f t="shared" si="8"/>
        <v>4.8574715542512861</v>
      </c>
    </row>
    <row r="107" spans="1:30" ht="13.8" x14ac:dyDescent="0.25">
      <c r="A107" s="31">
        <v>90</v>
      </c>
      <c r="B107" s="32" t="s">
        <v>243</v>
      </c>
      <c r="C107" s="33" t="s">
        <v>244</v>
      </c>
      <c r="D107" s="34" t="s">
        <v>66</v>
      </c>
      <c r="E107" s="35">
        <v>1</v>
      </c>
      <c r="F107" s="36"/>
      <c r="G107" s="35"/>
      <c r="H107" s="37"/>
      <c r="I107" s="37"/>
      <c r="J107" s="38">
        <v>1.0379</v>
      </c>
      <c r="K107" s="35"/>
      <c r="L107" s="39">
        <v>1008.33</v>
      </c>
      <c r="M107" s="39">
        <v>980.83333333333303</v>
      </c>
      <c r="N107" s="40">
        <v>916.67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2">
        <f t="shared" si="5"/>
        <v>3</v>
      </c>
      <c r="AB107" s="43">
        <f t="shared" si="6"/>
        <v>968.62</v>
      </c>
      <c r="AC107" s="43">
        <f t="shared" si="7"/>
        <v>968.62</v>
      </c>
      <c r="AD107" s="44">
        <f t="shared" si="8"/>
        <v>4.8560252749854929</v>
      </c>
    </row>
    <row r="108" spans="1:30" ht="13.8" x14ac:dyDescent="0.25">
      <c r="A108" s="31">
        <v>91</v>
      </c>
      <c r="B108" s="32" t="s">
        <v>245</v>
      </c>
      <c r="C108" s="33" t="s">
        <v>246</v>
      </c>
      <c r="D108" s="34" t="s">
        <v>66</v>
      </c>
      <c r="E108" s="35">
        <v>1</v>
      </c>
      <c r="F108" s="36"/>
      <c r="G108" s="35"/>
      <c r="H108" s="37"/>
      <c r="I108" s="37"/>
      <c r="J108" s="38">
        <v>1.0379</v>
      </c>
      <c r="K108" s="35"/>
      <c r="L108" s="39">
        <v>2163.33</v>
      </c>
      <c r="M108" s="39">
        <v>2104.1666666666702</v>
      </c>
      <c r="N108" s="40">
        <v>1966.67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2">
        <f t="shared" si="5"/>
        <v>3</v>
      </c>
      <c r="AB108" s="43">
        <f t="shared" si="6"/>
        <v>2078.06</v>
      </c>
      <c r="AC108" s="43">
        <f t="shared" si="7"/>
        <v>2078.06</v>
      </c>
      <c r="AD108" s="44">
        <f t="shared" si="8"/>
        <v>4.8553284153215053</v>
      </c>
    </row>
    <row r="109" spans="1:30" ht="13.8" x14ac:dyDescent="0.25">
      <c r="A109" s="31">
        <v>92</v>
      </c>
      <c r="B109" s="32" t="s">
        <v>247</v>
      </c>
      <c r="C109" s="33" t="s">
        <v>248</v>
      </c>
      <c r="D109" s="34" t="s">
        <v>66</v>
      </c>
      <c r="E109" s="35">
        <v>1</v>
      </c>
      <c r="F109" s="36"/>
      <c r="G109" s="35"/>
      <c r="H109" s="37"/>
      <c r="I109" s="37"/>
      <c r="J109" s="38">
        <v>1.0379</v>
      </c>
      <c r="K109" s="35"/>
      <c r="L109" s="39">
        <v>5133.33</v>
      </c>
      <c r="M109" s="39">
        <v>4993.3333333333303</v>
      </c>
      <c r="N109" s="40">
        <v>4666.67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2">
        <f t="shared" si="5"/>
        <v>3</v>
      </c>
      <c r="AB109" s="43">
        <f t="shared" si="6"/>
        <v>4931.12</v>
      </c>
      <c r="AC109" s="43">
        <f t="shared" si="7"/>
        <v>4931.12</v>
      </c>
      <c r="AD109" s="44">
        <f t="shared" si="8"/>
        <v>4.8563305292310162</v>
      </c>
    </row>
    <row r="110" spans="1:30" ht="13.8" x14ac:dyDescent="0.25">
      <c r="A110" s="31">
        <v>93</v>
      </c>
      <c r="B110" s="32" t="s">
        <v>249</v>
      </c>
      <c r="C110" s="33" t="s">
        <v>250</v>
      </c>
      <c r="D110" s="34" t="s">
        <v>66</v>
      </c>
      <c r="E110" s="35">
        <v>1</v>
      </c>
      <c r="F110" s="36"/>
      <c r="G110" s="35"/>
      <c r="H110" s="37"/>
      <c r="I110" s="37"/>
      <c r="J110" s="38">
        <v>1.0379</v>
      </c>
      <c r="K110" s="35"/>
      <c r="L110" s="39">
        <v>3611.67</v>
      </c>
      <c r="M110" s="39">
        <v>3513.3333333333298</v>
      </c>
      <c r="N110" s="40">
        <v>3283.33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2">
        <f t="shared" si="5"/>
        <v>3</v>
      </c>
      <c r="AB110" s="43">
        <f t="shared" si="6"/>
        <v>3469.4500000000003</v>
      </c>
      <c r="AC110" s="43">
        <f t="shared" si="7"/>
        <v>3469.4500000000003</v>
      </c>
      <c r="AD110" s="44">
        <f t="shared" si="8"/>
        <v>4.8570380445814001</v>
      </c>
    </row>
    <row r="111" spans="1:30" ht="13.8" x14ac:dyDescent="0.25">
      <c r="A111" s="31">
        <v>94</v>
      </c>
      <c r="B111" s="32" t="s">
        <v>251</v>
      </c>
      <c r="C111" s="33" t="s">
        <v>252</v>
      </c>
      <c r="D111" s="34" t="s">
        <v>66</v>
      </c>
      <c r="E111" s="35">
        <v>1</v>
      </c>
      <c r="F111" s="36"/>
      <c r="G111" s="35"/>
      <c r="H111" s="37"/>
      <c r="I111" s="37"/>
      <c r="J111" s="38">
        <v>1.0379</v>
      </c>
      <c r="K111" s="35"/>
      <c r="L111" s="39">
        <v>4033.33</v>
      </c>
      <c r="M111" s="39">
        <v>3923.3333333333298</v>
      </c>
      <c r="N111" s="40">
        <v>3666.67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2">
        <f t="shared" si="5"/>
        <v>3</v>
      </c>
      <c r="AB111" s="43">
        <f t="shared" si="6"/>
        <v>3874.4500000000003</v>
      </c>
      <c r="AC111" s="43">
        <f t="shared" si="7"/>
        <v>3874.4500000000003</v>
      </c>
      <c r="AD111" s="44">
        <f t="shared" si="8"/>
        <v>4.8563143568472409</v>
      </c>
    </row>
    <row r="112" spans="1:30" ht="13.8" x14ac:dyDescent="0.25">
      <c r="A112" s="31">
        <v>95</v>
      </c>
      <c r="B112" s="32" t="s">
        <v>253</v>
      </c>
      <c r="C112" s="33" t="s">
        <v>254</v>
      </c>
      <c r="D112" s="34" t="s">
        <v>66</v>
      </c>
      <c r="E112" s="35">
        <v>1</v>
      </c>
      <c r="F112" s="36"/>
      <c r="G112" s="35"/>
      <c r="H112" s="37"/>
      <c r="I112" s="37"/>
      <c r="J112" s="38">
        <v>1.0379</v>
      </c>
      <c r="K112" s="35"/>
      <c r="L112" s="39">
        <v>1090.83</v>
      </c>
      <c r="M112" s="39">
        <v>1060.8333333333301</v>
      </c>
      <c r="N112" s="40">
        <v>991.67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2">
        <f t="shared" si="5"/>
        <v>3</v>
      </c>
      <c r="AB112" s="43">
        <f t="shared" si="6"/>
        <v>1047.78</v>
      </c>
      <c r="AC112" s="43">
        <f t="shared" si="7"/>
        <v>1047.78</v>
      </c>
      <c r="AD112" s="44">
        <f t="shared" si="8"/>
        <v>4.8533897384377473</v>
      </c>
    </row>
    <row r="113" spans="1:30" ht="13.8" x14ac:dyDescent="0.25">
      <c r="A113" s="31">
        <v>96</v>
      </c>
      <c r="B113" s="32" t="s">
        <v>255</v>
      </c>
      <c r="C113" s="33" t="s">
        <v>256</v>
      </c>
      <c r="D113" s="34" t="s">
        <v>66</v>
      </c>
      <c r="E113" s="35">
        <v>1</v>
      </c>
      <c r="F113" s="36"/>
      <c r="G113" s="35"/>
      <c r="H113" s="37"/>
      <c r="I113" s="37"/>
      <c r="J113" s="38">
        <v>1.0379</v>
      </c>
      <c r="K113" s="35"/>
      <c r="L113" s="39">
        <v>1118.33</v>
      </c>
      <c r="M113" s="39">
        <v>1087.5</v>
      </c>
      <c r="N113" s="40">
        <v>1016.67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2">
        <f t="shared" si="5"/>
        <v>3</v>
      </c>
      <c r="AB113" s="43">
        <f t="shared" si="6"/>
        <v>1074.17</v>
      </c>
      <c r="AC113" s="43">
        <f t="shared" si="7"/>
        <v>1074.17</v>
      </c>
      <c r="AD113" s="44">
        <f t="shared" si="8"/>
        <v>4.8525897566725948</v>
      </c>
    </row>
    <row r="114" spans="1:30" ht="13.8" x14ac:dyDescent="0.25">
      <c r="A114" s="31">
        <v>97</v>
      </c>
      <c r="B114" s="32" t="s">
        <v>257</v>
      </c>
      <c r="C114" s="33" t="s">
        <v>258</v>
      </c>
      <c r="D114" s="34" t="s">
        <v>66</v>
      </c>
      <c r="E114" s="35">
        <v>1</v>
      </c>
      <c r="F114" s="36"/>
      <c r="G114" s="35"/>
      <c r="H114" s="37"/>
      <c r="I114" s="37"/>
      <c r="J114" s="38">
        <v>1.0379</v>
      </c>
      <c r="K114" s="35"/>
      <c r="L114" s="39">
        <v>1430</v>
      </c>
      <c r="M114" s="39">
        <v>1390.8333333333301</v>
      </c>
      <c r="N114" s="40">
        <v>1300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2">
        <f t="shared" si="5"/>
        <v>3</v>
      </c>
      <c r="AB114" s="43">
        <f t="shared" si="6"/>
        <v>1373.6200000000001</v>
      </c>
      <c r="AC114" s="43">
        <f t="shared" si="7"/>
        <v>1373.6200000000001</v>
      </c>
      <c r="AD114" s="44">
        <f t="shared" si="8"/>
        <v>4.8549986380552719</v>
      </c>
    </row>
    <row r="115" spans="1:30" ht="13.8" x14ac:dyDescent="0.25">
      <c r="A115" s="31">
        <v>98</v>
      </c>
      <c r="B115" s="32" t="s">
        <v>259</v>
      </c>
      <c r="C115" s="33" t="s">
        <v>260</v>
      </c>
      <c r="D115" s="34" t="s">
        <v>66</v>
      </c>
      <c r="E115" s="35">
        <v>1</v>
      </c>
      <c r="F115" s="36"/>
      <c r="G115" s="35"/>
      <c r="H115" s="37"/>
      <c r="I115" s="37"/>
      <c r="J115" s="38">
        <v>1.0379</v>
      </c>
      <c r="K115" s="35"/>
      <c r="L115" s="39">
        <v>568.33000000000004</v>
      </c>
      <c r="M115" s="39">
        <v>552.5</v>
      </c>
      <c r="N115" s="40">
        <v>516.66999999999996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2">
        <f t="shared" si="5"/>
        <v>3</v>
      </c>
      <c r="AB115" s="43">
        <f t="shared" si="6"/>
        <v>545.84</v>
      </c>
      <c r="AC115" s="43">
        <f t="shared" si="7"/>
        <v>545.84</v>
      </c>
      <c r="AD115" s="44">
        <f t="shared" si="8"/>
        <v>4.8489265266240427</v>
      </c>
    </row>
    <row r="116" spans="1:30" ht="13.8" x14ac:dyDescent="0.25">
      <c r="A116" s="31">
        <v>99</v>
      </c>
      <c r="B116" s="32" t="s">
        <v>261</v>
      </c>
      <c r="C116" s="33" t="s">
        <v>262</v>
      </c>
      <c r="D116" s="34" t="s">
        <v>66</v>
      </c>
      <c r="E116" s="35">
        <v>1</v>
      </c>
      <c r="F116" s="36"/>
      <c r="G116" s="35"/>
      <c r="H116" s="37"/>
      <c r="I116" s="37"/>
      <c r="J116" s="38">
        <v>1.0379</v>
      </c>
      <c r="K116" s="35"/>
      <c r="L116" s="39">
        <v>614.16999999999996</v>
      </c>
      <c r="M116" s="39">
        <v>597.5</v>
      </c>
      <c r="N116" s="40">
        <v>558.33000000000004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2">
        <f t="shared" si="5"/>
        <v>3</v>
      </c>
      <c r="AB116" s="43">
        <f t="shared" si="6"/>
        <v>590</v>
      </c>
      <c r="AC116" s="43">
        <f t="shared" si="7"/>
        <v>590</v>
      </c>
      <c r="AD116" s="44">
        <f t="shared" si="8"/>
        <v>4.8585682199538915</v>
      </c>
    </row>
    <row r="117" spans="1:30" ht="13.8" x14ac:dyDescent="0.25">
      <c r="A117" s="31">
        <v>100</v>
      </c>
      <c r="B117" s="32" t="s">
        <v>263</v>
      </c>
      <c r="C117" s="33" t="s">
        <v>264</v>
      </c>
      <c r="D117" s="34" t="s">
        <v>66</v>
      </c>
      <c r="E117" s="35">
        <v>1</v>
      </c>
      <c r="F117" s="36"/>
      <c r="G117" s="35"/>
      <c r="H117" s="37"/>
      <c r="I117" s="37"/>
      <c r="J117" s="38">
        <v>1.0379</v>
      </c>
      <c r="K117" s="35"/>
      <c r="L117" s="39">
        <v>458.33</v>
      </c>
      <c r="M117" s="39">
        <v>445.83333333333297</v>
      </c>
      <c r="N117" s="40">
        <v>416.67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2">
        <f t="shared" si="5"/>
        <v>3</v>
      </c>
      <c r="AB117" s="43">
        <f t="shared" si="6"/>
        <v>440.28000000000003</v>
      </c>
      <c r="AC117" s="43">
        <f t="shared" si="7"/>
        <v>440.28000000000003</v>
      </c>
      <c r="AD117" s="44">
        <f t="shared" si="8"/>
        <v>4.8556429609583649</v>
      </c>
    </row>
    <row r="118" spans="1:30" ht="13.8" x14ac:dyDescent="0.25">
      <c r="A118" s="31">
        <v>101</v>
      </c>
      <c r="B118" s="32" t="s">
        <v>265</v>
      </c>
      <c r="C118" s="33" t="s">
        <v>266</v>
      </c>
      <c r="D118" s="34" t="s">
        <v>66</v>
      </c>
      <c r="E118" s="35">
        <v>1</v>
      </c>
      <c r="F118" s="36"/>
      <c r="G118" s="35"/>
      <c r="H118" s="37"/>
      <c r="I118" s="37"/>
      <c r="J118" s="38">
        <v>1.0379</v>
      </c>
      <c r="K118" s="35"/>
      <c r="L118" s="39">
        <v>467.5</v>
      </c>
      <c r="M118" s="39">
        <v>455</v>
      </c>
      <c r="N118" s="40">
        <v>425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2">
        <f t="shared" si="5"/>
        <v>3</v>
      </c>
      <c r="AB118" s="43">
        <f t="shared" si="6"/>
        <v>449.17</v>
      </c>
      <c r="AC118" s="43">
        <f t="shared" si="7"/>
        <v>449.17</v>
      </c>
      <c r="AD118" s="44">
        <f t="shared" si="8"/>
        <v>4.8627996905704434</v>
      </c>
    </row>
    <row r="119" spans="1:30" ht="13.8" x14ac:dyDescent="0.25">
      <c r="A119" s="31">
        <v>102</v>
      </c>
      <c r="B119" s="32" t="s">
        <v>267</v>
      </c>
      <c r="C119" s="33" t="s">
        <v>268</v>
      </c>
      <c r="D119" s="34" t="s">
        <v>66</v>
      </c>
      <c r="E119" s="35">
        <v>1</v>
      </c>
      <c r="F119" s="36"/>
      <c r="G119" s="35"/>
      <c r="H119" s="37"/>
      <c r="I119" s="37"/>
      <c r="J119" s="38">
        <v>1.0379</v>
      </c>
      <c r="K119" s="35"/>
      <c r="L119" s="39">
        <v>1710</v>
      </c>
      <c r="M119" s="39">
        <v>1663.3333333333301</v>
      </c>
      <c r="N119" s="40">
        <v>1554.17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2">
        <f t="shared" si="5"/>
        <v>3</v>
      </c>
      <c r="AB119" s="43">
        <f t="shared" si="6"/>
        <v>1642.51</v>
      </c>
      <c r="AC119" s="43">
        <f t="shared" si="7"/>
        <v>1642.51</v>
      </c>
      <c r="AD119" s="44">
        <f t="shared" si="8"/>
        <v>4.86916091175428</v>
      </c>
    </row>
    <row r="120" spans="1:30" ht="13.8" x14ac:dyDescent="0.25">
      <c r="A120" s="31">
        <v>103</v>
      </c>
      <c r="B120" s="32" t="s">
        <v>269</v>
      </c>
      <c r="C120" s="33" t="s">
        <v>270</v>
      </c>
      <c r="D120" s="34" t="s">
        <v>66</v>
      </c>
      <c r="E120" s="35">
        <v>1</v>
      </c>
      <c r="F120" s="36"/>
      <c r="G120" s="35"/>
      <c r="H120" s="37"/>
      <c r="I120" s="37"/>
      <c r="J120" s="38">
        <v>1.0379</v>
      </c>
      <c r="K120" s="35"/>
      <c r="L120" s="39">
        <v>394.17</v>
      </c>
      <c r="M120" s="39">
        <v>383.33333333333297</v>
      </c>
      <c r="N120" s="40">
        <v>358.33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2">
        <f t="shared" si="5"/>
        <v>3</v>
      </c>
      <c r="AB120" s="43">
        <f t="shared" si="6"/>
        <v>378.62</v>
      </c>
      <c r="AC120" s="43">
        <f t="shared" si="7"/>
        <v>378.62</v>
      </c>
      <c r="AD120" s="44">
        <f t="shared" si="8"/>
        <v>4.8546621640785759</v>
      </c>
    </row>
    <row r="121" spans="1:30" ht="13.8" x14ac:dyDescent="0.25">
      <c r="A121" s="31">
        <v>104</v>
      </c>
      <c r="B121" s="32" t="s">
        <v>271</v>
      </c>
      <c r="C121" s="33" t="s">
        <v>272</v>
      </c>
      <c r="D121" s="34" t="s">
        <v>66</v>
      </c>
      <c r="E121" s="35">
        <v>1</v>
      </c>
      <c r="F121" s="36"/>
      <c r="G121" s="35"/>
      <c r="H121" s="37"/>
      <c r="I121" s="37"/>
      <c r="J121" s="38">
        <v>1.0379</v>
      </c>
      <c r="K121" s="35"/>
      <c r="L121" s="39">
        <v>4070</v>
      </c>
      <c r="M121" s="39">
        <v>3959.1666666666702</v>
      </c>
      <c r="N121" s="40">
        <v>3700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2">
        <f t="shared" si="5"/>
        <v>3</v>
      </c>
      <c r="AB121" s="43">
        <f t="shared" si="6"/>
        <v>3909.73</v>
      </c>
      <c r="AC121" s="43">
        <f t="shared" si="7"/>
        <v>3909.73</v>
      </c>
      <c r="AD121" s="44">
        <f t="shared" si="8"/>
        <v>4.8568808775106929</v>
      </c>
    </row>
    <row r="122" spans="1:30" ht="27.6" x14ac:dyDescent="0.25">
      <c r="A122" s="31">
        <v>105</v>
      </c>
      <c r="B122" s="32" t="s">
        <v>273</v>
      </c>
      <c r="C122" s="33" t="s">
        <v>274</v>
      </c>
      <c r="D122" s="34" t="s">
        <v>66</v>
      </c>
      <c r="E122" s="35">
        <v>1</v>
      </c>
      <c r="F122" s="36"/>
      <c r="G122" s="35"/>
      <c r="H122" s="37"/>
      <c r="I122" s="37"/>
      <c r="J122" s="38">
        <v>1.0379</v>
      </c>
      <c r="K122" s="35"/>
      <c r="L122" s="39">
        <v>1943.33</v>
      </c>
      <c r="M122" s="39">
        <v>1890</v>
      </c>
      <c r="N122" s="40">
        <v>1766.67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2">
        <f t="shared" si="5"/>
        <v>3</v>
      </c>
      <c r="AB122" s="43">
        <f t="shared" si="6"/>
        <v>1866.67</v>
      </c>
      <c r="AC122" s="43">
        <f t="shared" si="7"/>
        <v>1866.67</v>
      </c>
      <c r="AD122" s="44">
        <f t="shared" si="8"/>
        <v>4.8542019783523811</v>
      </c>
    </row>
    <row r="123" spans="1:30" ht="27.6" x14ac:dyDescent="0.25">
      <c r="A123" s="31">
        <v>106</v>
      </c>
      <c r="B123" s="32" t="s">
        <v>275</v>
      </c>
      <c r="C123" s="33" t="s">
        <v>276</v>
      </c>
      <c r="D123" s="34" t="s">
        <v>66</v>
      </c>
      <c r="E123" s="35">
        <v>1</v>
      </c>
      <c r="F123" s="36"/>
      <c r="G123" s="35"/>
      <c r="H123" s="37"/>
      <c r="I123" s="37"/>
      <c r="J123" s="38">
        <v>1.0379</v>
      </c>
      <c r="K123" s="35"/>
      <c r="L123" s="39">
        <v>2062.5</v>
      </c>
      <c r="M123" s="39">
        <v>2006.6666666666699</v>
      </c>
      <c r="N123" s="40">
        <v>1875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2">
        <f t="shared" si="5"/>
        <v>3</v>
      </c>
      <c r="AB123" s="43">
        <f t="shared" si="6"/>
        <v>1981.39</v>
      </c>
      <c r="AC123" s="43">
        <f t="shared" si="7"/>
        <v>1981.39</v>
      </c>
      <c r="AD123" s="44">
        <f t="shared" si="8"/>
        <v>4.8588083691569475</v>
      </c>
    </row>
    <row r="124" spans="1:30" ht="13.8" x14ac:dyDescent="0.25">
      <c r="A124" s="31">
        <v>107</v>
      </c>
      <c r="B124" s="32" t="s">
        <v>277</v>
      </c>
      <c r="C124" s="33" t="s">
        <v>278</v>
      </c>
      <c r="D124" s="34" t="s">
        <v>66</v>
      </c>
      <c r="E124" s="35">
        <v>1</v>
      </c>
      <c r="F124" s="36"/>
      <c r="G124" s="35"/>
      <c r="H124" s="37"/>
      <c r="I124" s="37"/>
      <c r="J124" s="38">
        <v>1.0379</v>
      </c>
      <c r="K124" s="35"/>
      <c r="L124" s="39">
        <v>843.33</v>
      </c>
      <c r="M124" s="39">
        <v>820</v>
      </c>
      <c r="N124" s="40">
        <v>766.67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2">
        <f t="shared" si="5"/>
        <v>3</v>
      </c>
      <c r="AB124" s="43">
        <f t="shared" si="6"/>
        <v>810</v>
      </c>
      <c r="AC124" s="43">
        <f t="shared" si="7"/>
        <v>810</v>
      </c>
      <c r="AD124" s="44">
        <f t="shared" si="8"/>
        <v>4.8513788919103282</v>
      </c>
    </row>
    <row r="125" spans="1:30" ht="27.6" x14ac:dyDescent="0.25">
      <c r="A125" s="31">
        <v>108</v>
      </c>
      <c r="B125" s="32" t="s">
        <v>279</v>
      </c>
      <c r="C125" s="33" t="s">
        <v>280</v>
      </c>
      <c r="D125" s="34" t="s">
        <v>66</v>
      </c>
      <c r="E125" s="35">
        <v>1</v>
      </c>
      <c r="F125" s="36"/>
      <c r="G125" s="35"/>
      <c r="H125" s="37"/>
      <c r="I125" s="37"/>
      <c r="J125" s="38">
        <v>1.0379</v>
      </c>
      <c r="K125" s="35"/>
      <c r="L125" s="39">
        <v>577.5</v>
      </c>
      <c r="M125" s="39">
        <v>561.66666666666697</v>
      </c>
      <c r="N125" s="40">
        <v>525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2">
        <f t="shared" si="5"/>
        <v>3</v>
      </c>
      <c r="AB125" s="43">
        <f t="shared" si="6"/>
        <v>554.73</v>
      </c>
      <c r="AC125" s="43">
        <f t="shared" si="7"/>
        <v>554.73</v>
      </c>
      <c r="AD125" s="44">
        <f t="shared" si="8"/>
        <v>4.854635984319251</v>
      </c>
    </row>
    <row r="126" spans="1:30" ht="13.8" x14ac:dyDescent="0.25">
      <c r="A126" s="31">
        <v>109</v>
      </c>
      <c r="B126" s="32" t="s">
        <v>281</v>
      </c>
      <c r="C126" s="33" t="s">
        <v>282</v>
      </c>
      <c r="D126" s="34" t="s">
        <v>66</v>
      </c>
      <c r="E126" s="35">
        <v>1</v>
      </c>
      <c r="F126" s="36"/>
      <c r="G126" s="35"/>
      <c r="H126" s="37"/>
      <c r="I126" s="37"/>
      <c r="J126" s="38">
        <v>1.0379</v>
      </c>
      <c r="K126" s="35"/>
      <c r="L126" s="39">
        <v>861.67</v>
      </c>
      <c r="M126" s="39">
        <v>838.33333333333303</v>
      </c>
      <c r="N126" s="40">
        <v>783.33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2">
        <f t="shared" si="5"/>
        <v>3</v>
      </c>
      <c r="AB126" s="43">
        <f t="shared" si="6"/>
        <v>827.78</v>
      </c>
      <c r="AC126" s="43">
        <f t="shared" si="7"/>
        <v>827.78</v>
      </c>
      <c r="AD126" s="44">
        <f t="shared" si="8"/>
        <v>4.859087235257924</v>
      </c>
    </row>
    <row r="127" spans="1:30" ht="27.6" x14ac:dyDescent="0.25">
      <c r="A127" s="31">
        <v>110</v>
      </c>
      <c r="B127" s="32" t="s">
        <v>283</v>
      </c>
      <c r="C127" s="33" t="s">
        <v>284</v>
      </c>
      <c r="D127" s="34" t="s">
        <v>66</v>
      </c>
      <c r="E127" s="35">
        <v>1</v>
      </c>
      <c r="F127" s="36"/>
      <c r="G127" s="35"/>
      <c r="H127" s="37"/>
      <c r="I127" s="37"/>
      <c r="J127" s="38">
        <v>1.0379</v>
      </c>
      <c r="K127" s="35"/>
      <c r="L127" s="39">
        <v>23.33</v>
      </c>
      <c r="M127" s="39">
        <v>22.5</v>
      </c>
      <c r="N127" s="40">
        <v>20.83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2">
        <f t="shared" si="5"/>
        <v>3</v>
      </c>
      <c r="AB127" s="43">
        <f t="shared" si="6"/>
        <v>22.22</v>
      </c>
      <c r="AC127" s="43">
        <f t="shared" si="7"/>
        <v>22.22</v>
      </c>
      <c r="AD127" s="44">
        <f t="shared" si="8"/>
        <v>5.7304356073575331</v>
      </c>
    </row>
    <row r="128" spans="1:30" ht="13.8" x14ac:dyDescent="0.25">
      <c r="A128" s="31">
        <v>111</v>
      </c>
      <c r="B128" s="32" t="s">
        <v>285</v>
      </c>
      <c r="C128" s="33" t="s">
        <v>286</v>
      </c>
      <c r="D128" s="34" t="s">
        <v>66</v>
      </c>
      <c r="E128" s="35">
        <v>1</v>
      </c>
      <c r="F128" s="36"/>
      <c r="G128" s="35"/>
      <c r="H128" s="37"/>
      <c r="I128" s="37"/>
      <c r="J128" s="38">
        <v>1.0379</v>
      </c>
      <c r="K128" s="35"/>
      <c r="L128" s="39">
        <v>426.67</v>
      </c>
      <c r="M128" s="39">
        <v>415</v>
      </c>
      <c r="N128" s="40">
        <v>387.5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2">
        <f t="shared" si="5"/>
        <v>3</v>
      </c>
      <c r="AB128" s="43">
        <f t="shared" si="6"/>
        <v>409.73</v>
      </c>
      <c r="AC128" s="43">
        <f t="shared" si="7"/>
        <v>409.73</v>
      </c>
      <c r="AD128" s="44">
        <f t="shared" si="8"/>
        <v>4.9083683130807447</v>
      </c>
    </row>
    <row r="129" spans="1:30" ht="13.8" x14ac:dyDescent="0.25">
      <c r="A129" s="31">
        <v>112</v>
      </c>
      <c r="B129" s="32" t="s">
        <v>287</v>
      </c>
      <c r="C129" s="33" t="s">
        <v>288</v>
      </c>
      <c r="D129" s="34" t="s">
        <v>66</v>
      </c>
      <c r="E129" s="35">
        <v>1</v>
      </c>
      <c r="F129" s="36"/>
      <c r="G129" s="35"/>
      <c r="H129" s="37"/>
      <c r="I129" s="37"/>
      <c r="J129" s="38">
        <v>1.0379</v>
      </c>
      <c r="K129" s="35"/>
      <c r="L129" s="39">
        <v>348.33</v>
      </c>
      <c r="M129" s="39">
        <v>339.16666666666703</v>
      </c>
      <c r="N129" s="40">
        <v>316.67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2">
        <f t="shared" si="5"/>
        <v>3</v>
      </c>
      <c r="AB129" s="43">
        <f t="shared" si="6"/>
        <v>334.73</v>
      </c>
      <c r="AC129" s="43">
        <f t="shared" si="7"/>
        <v>334.73</v>
      </c>
      <c r="AD129" s="44">
        <f t="shared" si="8"/>
        <v>4.8669721503773431</v>
      </c>
    </row>
    <row r="130" spans="1:30" ht="13.8" x14ac:dyDescent="0.25">
      <c r="A130" s="31">
        <v>113</v>
      </c>
      <c r="B130" s="32" t="s">
        <v>289</v>
      </c>
      <c r="C130" s="33" t="s">
        <v>290</v>
      </c>
      <c r="D130" s="34" t="s">
        <v>66</v>
      </c>
      <c r="E130" s="35">
        <v>1</v>
      </c>
      <c r="F130" s="36"/>
      <c r="G130" s="35"/>
      <c r="H130" s="37"/>
      <c r="I130" s="37"/>
      <c r="J130" s="38">
        <v>1.0379</v>
      </c>
      <c r="K130" s="35"/>
      <c r="L130" s="39">
        <v>357.5</v>
      </c>
      <c r="M130" s="39">
        <v>347.5</v>
      </c>
      <c r="N130" s="40">
        <v>325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2">
        <f t="shared" si="5"/>
        <v>3</v>
      </c>
      <c r="AB130" s="43">
        <f t="shared" si="6"/>
        <v>343.34000000000003</v>
      </c>
      <c r="AC130" s="43">
        <f t="shared" si="7"/>
        <v>343.34000000000003</v>
      </c>
      <c r="AD130" s="44">
        <f t="shared" si="8"/>
        <v>4.8482030337853095</v>
      </c>
    </row>
    <row r="131" spans="1:30" ht="13.8" x14ac:dyDescent="0.25">
      <c r="A131" s="31">
        <v>114</v>
      </c>
      <c r="B131" s="32" t="s">
        <v>291</v>
      </c>
      <c r="C131" s="33" t="s">
        <v>292</v>
      </c>
      <c r="D131" s="34" t="s">
        <v>66</v>
      </c>
      <c r="E131" s="35">
        <v>1</v>
      </c>
      <c r="F131" s="36"/>
      <c r="G131" s="35"/>
      <c r="H131" s="37"/>
      <c r="I131" s="37"/>
      <c r="J131" s="38">
        <v>1.0379</v>
      </c>
      <c r="K131" s="35"/>
      <c r="L131" s="39">
        <v>2016.67</v>
      </c>
      <c r="M131" s="39">
        <v>1961.6666666666699</v>
      </c>
      <c r="N131" s="40">
        <v>1833.33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2">
        <f t="shared" si="5"/>
        <v>3</v>
      </c>
      <c r="AB131" s="43">
        <f t="shared" si="6"/>
        <v>1937.23</v>
      </c>
      <c r="AC131" s="43">
        <f t="shared" si="7"/>
        <v>1937.23</v>
      </c>
      <c r="AD131" s="44">
        <f t="shared" si="8"/>
        <v>4.8565533042124862</v>
      </c>
    </row>
    <row r="132" spans="1:30" ht="13.8" x14ac:dyDescent="0.25">
      <c r="A132" s="31">
        <v>115</v>
      </c>
      <c r="B132" s="32" t="s">
        <v>293</v>
      </c>
      <c r="C132" s="33" t="s">
        <v>294</v>
      </c>
      <c r="D132" s="34" t="s">
        <v>66</v>
      </c>
      <c r="E132" s="35">
        <v>1</v>
      </c>
      <c r="F132" s="36"/>
      <c r="G132" s="35"/>
      <c r="H132" s="37"/>
      <c r="I132" s="37"/>
      <c r="J132" s="38">
        <v>1.0379</v>
      </c>
      <c r="K132" s="35"/>
      <c r="L132" s="39">
        <v>1200.83</v>
      </c>
      <c r="M132" s="39">
        <v>1168.3333333333301</v>
      </c>
      <c r="N132" s="40">
        <v>1091.67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2">
        <f t="shared" si="5"/>
        <v>3</v>
      </c>
      <c r="AB132" s="43">
        <f t="shared" si="6"/>
        <v>1153.6200000000001</v>
      </c>
      <c r="AC132" s="43">
        <f t="shared" si="7"/>
        <v>1153.6200000000001</v>
      </c>
      <c r="AD132" s="44">
        <f t="shared" si="8"/>
        <v>4.8585661957152535</v>
      </c>
    </row>
    <row r="133" spans="1:30" ht="13.8" x14ac:dyDescent="0.25">
      <c r="A133" s="31">
        <v>116</v>
      </c>
      <c r="B133" s="32" t="s">
        <v>295</v>
      </c>
      <c r="C133" s="33" t="s">
        <v>296</v>
      </c>
      <c r="D133" s="34" t="s">
        <v>66</v>
      </c>
      <c r="E133" s="35">
        <v>1</v>
      </c>
      <c r="F133" s="36"/>
      <c r="G133" s="35"/>
      <c r="H133" s="37"/>
      <c r="I133" s="37"/>
      <c r="J133" s="38">
        <v>1.0379</v>
      </c>
      <c r="K133" s="35"/>
      <c r="L133" s="39">
        <v>1481.67</v>
      </c>
      <c r="M133" s="39">
        <v>1525</v>
      </c>
      <c r="N133" s="40">
        <v>1425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2">
        <f t="shared" si="5"/>
        <v>3</v>
      </c>
      <c r="AB133" s="43">
        <f t="shared" si="6"/>
        <v>1477.23</v>
      </c>
      <c r="AC133" s="43">
        <f t="shared" si="7"/>
        <v>1477.23</v>
      </c>
      <c r="AD133" s="44">
        <f t="shared" si="8"/>
        <v>3.3947372491190313</v>
      </c>
    </row>
    <row r="134" spans="1:30" ht="13.8" x14ac:dyDescent="0.25">
      <c r="A134" s="31">
        <v>117</v>
      </c>
      <c r="B134" s="32" t="s">
        <v>297</v>
      </c>
      <c r="C134" s="33" t="s">
        <v>298</v>
      </c>
      <c r="D134" s="34" t="s">
        <v>66</v>
      </c>
      <c r="E134" s="35">
        <v>1</v>
      </c>
      <c r="F134" s="36"/>
      <c r="G134" s="35"/>
      <c r="H134" s="37"/>
      <c r="I134" s="37"/>
      <c r="J134" s="38">
        <v>1.0379</v>
      </c>
      <c r="K134" s="35"/>
      <c r="L134" s="39">
        <v>1256.67</v>
      </c>
      <c r="M134" s="39">
        <v>1293.3333333333301</v>
      </c>
      <c r="N134" s="40">
        <v>1208.33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2">
        <f t="shared" si="5"/>
        <v>3</v>
      </c>
      <c r="AB134" s="43">
        <f t="shared" si="6"/>
        <v>1252.78</v>
      </c>
      <c r="AC134" s="43">
        <f t="shared" si="7"/>
        <v>1252.78</v>
      </c>
      <c r="AD134" s="44">
        <f t="shared" si="8"/>
        <v>3.4032410334329577</v>
      </c>
    </row>
    <row r="135" spans="1:30" ht="27.6" x14ac:dyDescent="0.25">
      <c r="A135" s="31">
        <v>118</v>
      </c>
      <c r="B135" s="32" t="s">
        <v>299</v>
      </c>
      <c r="C135" s="33" t="s">
        <v>300</v>
      </c>
      <c r="D135" s="34" t="s">
        <v>66</v>
      </c>
      <c r="E135" s="35">
        <v>1</v>
      </c>
      <c r="F135" s="36"/>
      <c r="G135" s="35"/>
      <c r="H135" s="37"/>
      <c r="I135" s="37"/>
      <c r="J135" s="38">
        <v>1.0379</v>
      </c>
      <c r="K135" s="35"/>
      <c r="L135" s="39">
        <v>520</v>
      </c>
      <c r="M135" s="39">
        <v>535</v>
      </c>
      <c r="N135" s="40">
        <v>500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2">
        <f t="shared" si="5"/>
        <v>3</v>
      </c>
      <c r="AB135" s="43">
        <f t="shared" si="6"/>
        <v>518.34</v>
      </c>
      <c r="AC135" s="43">
        <f t="shared" si="7"/>
        <v>518.34</v>
      </c>
      <c r="AD135" s="44">
        <f t="shared" si="8"/>
        <v>3.387626446236299</v>
      </c>
    </row>
    <row r="136" spans="1:30" ht="13.8" x14ac:dyDescent="0.25">
      <c r="A136" s="31">
        <v>119</v>
      </c>
      <c r="B136" s="32" t="s">
        <v>301</v>
      </c>
      <c r="C136" s="33" t="s">
        <v>302</v>
      </c>
      <c r="D136" s="34" t="s">
        <v>66</v>
      </c>
      <c r="E136" s="35">
        <v>1</v>
      </c>
      <c r="F136" s="36"/>
      <c r="G136" s="35"/>
      <c r="H136" s="37"/>
      <c r="I136" s="37"/>
      <c r="J136" s="38">
        <v>1.0379</v>
      </c>
      <c r="K136" s="35"/>
      <c r="L136" s="39">
        <v>355</v>
      </c>
      <c r="M136" s="39">
        <v>365.83333333333297</v>
      </c>
      <c r="N136" s="40">
        <v>341.67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2">
        <f t="shared" si="5"/>
        <v>3</v>
      </c>
      <c r="AB136" s="43">
        <f t="shared" si="6"/>
        <v>354.17</v>
      </c>
      <c r="AC136" s="43">
        <f t="shared" si="7"/>
        <v>354.17</v>
      </c>
      <c r="AD136" s="44">
        <f t="shared" si="8"/>
        <v>3.4173263776167229</v>
      </c>
    </row>
    <row r="137" spans="1:30" ht="13.8" x14ac:dyDescent="0.25">
      <c r="A137" s="31">
        <v>120</v>
      </c>
      <c r="B137" s="32" t="s">
        <v>303</v>
      </c>
      <c r="C137" s="33" t="s">
        <v>304</v>
      </c>
      <c r="D137" s="34" t="s">
        <v>66</v>
      </c>
      <c r="E137" s="35">
        <v>1</v>
      </c>
      <c r="F137" s="36"/>
      <c r="G137" s="35"/>
      <c r="H137" s="37"/>
      <c r="I137" s="37"/>
      <c r="J137" s="38">
        <v>1.0379</v>
      </c>
      <c r="K137" s="35"/>
      <c r="L137" s="39">
        <v>8580</v>
      </c>
      <c r="M137" s="39">
        <v>8580</v>
      </c>
      <c r="N137" s="40">
        <v>8250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2">
        <f t="shared" si="5"/>
        <v>3</v>
      </c>
      <c r="AB137" s="43">
        <f t="shared" si="6"/>
        <v>8470</v>
      </c>
      <c r="AC137" s="43">
        <f t="shared" si="7"/>
        <v>8470</v>
      </c>
      <c r="AD137" s="44">
        <f t="shared" si="8"/>
        <v>2.2494166332063341</v>
      </c>
    </row>
    <row r="138" spans="1:30" ht="13.8" x14ac:dyDescent="0.25">
      <c r="A138" s="31">
        <v>121</v>
      </c>
      <c r="B138" s="32" t="s">
        <v>305</v>
      </c>
      <c r="C138" s="33" t="s">
        <v>306</v>
      </c>
      <c r="D138" s="34" t="s">
        <v>66</v>
      </c>
      <c r="E138" s="35">
        <v>1</v>
      </c>
      <c r="F138" s="36"/>
      <c r="G138" s="35"/>
      <c r="H138" s="37"/>
      <c r="I138" s="37"/>
      <c r="J138" s="38">
        <v>1.0379</v>
      </c>
      <c r="K138" s="35"/>
      <c r="L138" s="39">
        <v>1256.67</v>
      </c>
      <c r="M138" s="39">
        <v>1256.6666666666699</v>
      </c>
      <c r="N138" s="40">
        <v>1208.33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2">
        <f t="shared" si="5"/>
        <v>3</v>
      </c>
      <c r="AB138" s="43">
        <f t="shared" si="6"/>
        <v>1240.56</v>
      </c>
      <c r="AC138" s="43">
        <f t="shared" si="7"/>
        <v>1240.56</v>
      </c>
      <c r="AD138" s="44">
        <f t="shared" si="8"/>
        <v>2.2496412758710012</v>
      </c>
    </row>
    <row r="139" spans="1:30" ht="13.8" x14ac:dyDescent="0.25">
      <c r="A139" s="31">
        <v>122</v>
      </c>
      <c r="B139" s="32" t="s">
        <v>307</v>
      </c>
      <c r="C139" s="33" t="s">
        <v>308</v>
      </c>
      <c r="D139" s="34" t="s">
        <v>66</v>
      </c>
      <c r="E139" s="35">
        <v>1</v>
      </c>
      <c r="F139" s="36"/>
      <c r="G139" s="35"/>
      <c r="H139" s="37"/>
      <c r="I139" s="37"/>
      <c r="J139" s="38">
        <v>1.0379</v>
      </c>
      <c r="K139" s="35"/>
      <c r="L139" s="39">
        <v>7791.67</v>
      </c>
      <c r="M139" s="39">
        <v>7791.6666666666697</v>
      </c>
      <c r="N139" s="40">
        <v>7491.67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2">
        <f t="shared" si="5"/>
        <v>3</v>
      </c>
      <c r="AB139" s="43">
        <f t="shared" si="6"/>
        <v>7691.67</v>
      </c>
      <c r="AC139" s="43">
        <f t="shared" si="7"/>
        <v>7691.67</v>
      </c>
      <c r="AD139" s="44">
        <f t="shared" si="8"/>
        <v>2.2518402182420556</v>
      </c>
    </row>
    <row r="140" spans="1:30" ht="13.8" x14ac:dyDescent="0.25">
      <c r="A140" s="31">
        <v>123</v>
      </c>
      <c r="B140" s="32" t="s">
        <v>309</v>
      </c>
      <c r="C140" s="33" t="s">
        <v>310</v>
      </c>
      <c r="D140" s="34" t="s">
        <v>66</v>
      </c>
      <c r="E140" s="35">
        <v>1</v>
      </c>
      <c r="F140" s="36"/>
      <c r="G140" s="35"/>
      <c r="H140" s="37"/>
      <c r="I140" s="37"/>
      <c r="J140" s="38">
        <v>1.0379</v>
      </c>
      <c r="K140" s="35"/>
      <c r="L140" s="39">
        <v>450.83</v>
      </c>
      <c r="M140" s="39">
        <v>450.83333333333297</v>
      </c>
      <c r="N140" s="40">
        <v>433.33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2">
        <f t="shared" si="5"/>
        <v>3</v>
      </c>
      <c r="AB140" s="43">
        <f t="shared" si="6"/>
        <v>445</v>
      </c>
      <c r="AC140" s="43">
        <f t="shared" si="7"/>
        <v>445</v>
      </c>
      <c r="AD140" s="44">
        <f t="shared" si="8"/>
        <v>2.2706948536445526</v>
      </c>
    </row>
    <row r="141" spans="1:30" ht="13.8" x14ac:dyDescent="0.25">
      <c r="A141" s="31">
        <v>124</v>
      </c>
      <c r="B141" s="32" t="s">
        <v>311</v>
      </c>
      <c r="C141" s="33" t="s">
        <v>312</v>
      </c>
      <c r="D141" s="34" t="s">
        <v>66</v>
      </c>
      <c r="E141" s="35">
        <v>1</v>
      </c>
      <c r="F141" s="36"/>
      <c r="G141" s="35"/>
      <c r="H141" s="37"/>
      <c r="I141" s="37"/>
      <c r="J141" s="38">
        <v>1.0379</v>
      </c>
      <c r="K141" s="35"/>
      <c r="L141" s="39">
        <v>104.17</v>
      </c>
      <c r="M141" s="39">
        <v>104.166666666667</v>
      </c>
      <c r="N141" s="40">
        <v>100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2">
        <f t="shared" si="5"/>
        <v>3</v>
      </c>
      <c r="AB141" s="43">
        <f t="shared" si="6"/>
        <v>102.78</v>
      </c>
      <c r="AC141" s="43">
        <f t="shared" si="7"/>
        <v>102.78</v>
      </c>
      <c r="AD141" s="44">
        <f t="shared" si="8"/>
        <v>2.3414953776917087</v>
      </c>
    </row>
    <row r="142" spans="1:30" ht="13.8" x14ac:dyDescent="0.25">
      <c r="A142" s="31">
        <v>125</v>
      </c>
      <c r="B142" s="32" t="s">
        <v>313</v>
      </c>
      <c r="C142" s="33" t="s">
        <v>314</v>
      </c>
      <c r="D142" s="34" t="s">
        <v>66</v>
      </c>
      <c r="E142" s="35">
        <v>1</v>
      </c>
      <c r="F142" s="36"/>
      <c r="G142" s="35"/>
      <c r="H142" s="37"/>
      <c r="I142" s="37"/>
      <c r="J142" s="38">
        <v>1.0379</v>
      </c>
      <c r="K142" s="35"/>
      <c r="L142" s="39">
        <v>1065.83</v>
      </c>
      <c r="M142" s="39">
        <v>1065.8333333333301</v>
      </c>
      <c r="N142" s="40">
        <v>1025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2">
        <f t="shared" si="5"/>
        <v>3</v>
      </c>
      <c r="AB142" s="43">
        <f t="shared" si="6"/>
        <v>1052.23</v>
      </c>
      <c r="AC142" s="43">
        <f t="shared" si="7"/>
        <v>1052.23</v>
      </c>
      <c r="AD142" s="44">
        <f t="shared" si="8"/>
        <v>2.2404012241026963</v>
      </c>
    </row>
    <row r="143" spans="1:30" ht="13.8" x14ac:dyDescent="0.25">
      <c r="A143" s="31">
        <v>126</v>
      </c>
      <c r="B143" s="32" t="s">
        <v>315</v>
      </c>
      <c r="C143" s="33" t="s">
        <v>316</v>
      </c>
      <c r="D143" s="34" t="s">
        <v>66</v>
      </c>
      <c r="E143" s="35">
        <v>1</v>
      </c>
      <c r="F143" s="36"/>
      <c r="G143" s="35"/>
      <c r="H143" s="37"/>
      <c r="I143" s="37"/>
      <c r="J143" s="38">
        <v>1.0379</v>
      </c>
      <c r="K143" s="35"/>
      <c r="L143" s="39">
        <v>1248.33</v>
      </c>
      <c r="M143" s="39">
        <v>1248.3333333333301</v>
      </c>
      <c r="N143" s="40">
        <v>1200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2">
        <f t="shared" si="5"/>
        <v>3</v>
      </c>
      <c r="AB143" s="43">
        <f t="shared" si="6"/>
        <v>1232.23</v>
      </c>
      <c r="AC143" s="43">
        <f t="shared" si="7"/>
        <v>1232.23</v>
      </c>
      <c r="AD143" s="44">
        <f t="shared" si="8"/>
        <v>2.2645367188070078</v>
      </c>
    </row>
    <row r="144" spans="1:30" ht="13.8" x14ac:dyDescent="0.25">
      <c r="A144" s="31">
        <v>127</v>
      </c>
      <c r="B144" s="32" t="s">
        <v>317</v>
      </c>
      <c r="C144" s="33" t="s">
        <v>318</v>
      </c>
      <c r="D144" s="34" t="s">
        <v>66</v>
      </c>
      <c r="E144" s="35">
        <v>1</v>
      </c>
      <c r="F144" s="36"/>
      <c r="G144" s="35"/>
      <c r="H144" s="37"/>
      <c r="I144" s="37"/>
      <c r="J144" s="38">
        <v>1.0379</v>
      </c>
      <c r="K144" s="35"/>
      <c r="L144" s="39">
        <v>100</v>
      </c>
      <c r="M144" s="39">
        <v>100</v>
      </c>
      <c r="N144" s="40">
        <v>95.83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2">
        <f t="shared" si="5"/>
        <v>3</v>
      </c>
      <c r="AB144" s="43">
        <f t="shared" si="6"/>
        <v>98.61</v>
      </c>
      <c r="AC144" s="43">
        <f t="shared" si="7"/>
        <v>98.61</v>
      </c>
      <c r="AD144" s="44">
        <f t="shared" si="8"/>
        <v>2.4414872959342264</v>
      </c>
    </row>
    <row r="145" spans="1:30" ht="13.8" x14ac:dyDescent="0.25">
      <c r="A145" s="31">
        <v>128</v>
      </c>
      <c r="B145" s="32" t="s">
        <v>319</v>
      </c>
      <c r="C145" s="33" t="s">
        <v>320</v>
      </c>
      <c r="D145" s="34" t="s">
        <v>66</v>
      </c>
      <c r="E145" s="35">
        <v>1</v>
      </c>
      <c r="F145" s="36"/>
      <c r="G145" s="35"/>
      <c r="H145" s="37"/>
      <c r="I145" s="37"/>
      <c r="J145" s="38">
        <v>1.0379</v>
      </c>
      <c r="K145" s="35"/>
      <c r="L145" s="39">
        <v>56.67</v>
      </c>
      <c r="M145" s="39">
        <v>56.6666666666667</v>
      </c>
      <c r="N145" s="40">
        <v>54.17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2">
        <f t="shared" si="5"/>
        <v>3</v>
      </c>
      <c r="AB145" s="43">
        <f t="shared" si="6"/>
        <v>55.84</v>
      </c>
      <c r="AC145" s="43">
        <f t="shared" si="7"/>
        <v>55.84</v>
      </c>
      <c r="AD145" s="44">
        <f t="shared" si="8"/>
        <v>2.5831203177247124</v>
      </c>
    </row>
    <row r="146" spans="1:30" ht="13.8" x14ac:dyDescent="0.25">
      <c r="A146" s="31">
        <v>129</v>
      </c>
      <c r="B146" s="32" t="s">
        <v>321</v>
      </c>
      <c r="C146" s="33" t="s">
        <v>322</v>
      </c>
      <c r="D146" s="34" t="s">
        <v>66</v>
      </c>
      <c r="E146" s="35">
        <v>1</v>
      </c>
      <c r="F146" s="36"/>
      <c r="G146" s="35"/>
      <c r="H146" s="37"/>
      <c r="I146" s="37"/>
      <c r="J146" s="38">
        <v>1.0379</v>
      </c>
      <c r="K146" s="35"/>
      <c r="L146" s="39">
        <v>311.67</v>
      </c>
      <c r="M146" s="39">
        <v>311.66666666666703</v>
      </c>
      <c r="N146" s="40">
        <v>300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2">
        <f t="shared" ref="AA146:AA209" si="9">COUNTIF(K146:Z146,"&gt;0")</f>
        <v>3</v>
      </c>
      <c r="AB146" s="43">
        <f t="shared" ref="AB146:AB209" si="10">CEILING(SUM(K146:Z146)/COUNTIF(K146:Z146,"&gt;0"),0.01)</f>
        <v>307.78000000000003</v>
      </c>
      <c r="AC146" s="43">
        <f t="shared" ref="AC146:AC209" si="11">AB146*E146</f>
        <v>307.78000000000003</v>
      </c>
      <c r="AD146" s="44">
        <f t="shared" ref="AD146:AD209" si="12">STDEV(K146:Z146)/AB146*100</f>
        <v>2.1888087585812785</v>
      </c>
    </row>
    <row r="147" spans="1:30" ht="13.8" x14ac:dyDescent="0.25">
      <c r="A147" s="31">
        <v>130</v>
      </c>
      <c r="B147" s="32" t="s">
        <v>323</v>
      </c>
      <c r="C147" s="33" t="s">
        <v>324</v>
      </c>
      <c r="D147" s="34" t="s">
        <v>66</v>
      </c>
      <c r="E147" s="35">
        <v>1</v>
      </c>
      <c r="F147" s="36"/>
      <c r="G147" s="35"/>
      <c r="H147" s="37"/>
      <c r="I147" s="37"/>
      <c r="J147" s="38">
        <v>1.0379</v>
      </c>
      <c r="K147" s="35"/>
      <c r="L147" s="39">
        <v>151.66999999999999</v>
      </c>
      <c r="M147" s="39">
        <v>151.666666666667</v>
      </c>
      <c r="N147" s="40">
        <v>145.83000000000001</v>
      </c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2">
        <f t="shared" si="9"/>
        <v>3</v>
      </c>
      <c r="AB147" s="43">
        <f t="shared" si="10"/>
        <v>149.72999999999999</v>
      </c>
      <c r="AC147" s="43">
        <f t="shared" si="11"/>
        <v>149.72999999999999</v>
      </c>
      <c r="AD147" s="44">
        <f t="shared" si="12"/>
        <v>2.2512280328983487</v>
      </c>
    </row>
    <row r="148" spans="1:30" ht="13.8" x14ac:dyDescent="0.25">
      <c r="A148" s="31">
        <v>131</v>
      </c>
      <c r="B148" s="32" t="s">
        <v>325</v>
      </c>
      <c r="C148" s="33" t="s">
        <v>326</v>
      </c>
      <c r="D148" s="34" t="s">
        <v>66</v>
      </c>
      <c r="E148" s="35">
        <v>1</v>
      </c>
      <c r="F148" s="36"/>
      <c r="G148" s="35"/>
      <c r="H148" s="37"/>
      <c r="I148" s="37"/>
      <c r="J148" s="38">
        <v>1.0379</v>
      </c>
      <c r="K148" s="35"/>
      <c r="L148" s="39">
        <v>5200</v>
      </c>
      <c r="M148" s="39">
        <v>5200</v>
      </c>
      <c r="N148" s="40">
        <v>5000</v>
      </c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2">
        <f t="shared" si="9"/>
        <v>3</v>
      </c>
      <c r="AB148" s="43">
        <f t="shared" si="10"/>
        <v>5133.34</v>
      </c>
      <c r="AC148" s="43">
        <f t="shared" si="11"/>
        <v>5133.34</v>
      </c>
      <c r="AD148" s="44">
        <f t="shared" si="12"/>
        <v>2.249413711889825</v>
      </c>
    </row>
    <row r="149" spans="1:30" ht="13.8" x14ac:dyDescent="0.25">
      <c r="A149" s="31">
        <v>132</v>
      </c>
      <c r="B149" s="32" t="s">
        <v>327</v>
      </c>
      <c r="C149" s="33" t="s">
        <v>328</v>
      </c>
      <c r="D149" s="34" t="s">
        <v>66</v>
      </c>
      <c r="E149" s="35">
        <v>1</v>
      </c>
      <c r="F149" s="36"/>
      <c r="G149" s="35"/>
      <c r="H149" s="37"/>
      <c r="I149" s="37"/>
      <c r="J149" s="38">
        <v>1.0379</v>
      </c>
      <c r="K149" s="35"/>
      <c r="L149" s="39">
        <v>5200</v>
      </c>
      <c r="M149" s="39">
        <v>5200</v>
      </c>
      <c r="N149" s="40">
        <v>5000</v>
      </c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2">
        <f t="shared" si="9"/>
        <v>3</v>
      </c>
      <c r="AB149" s="43">
        <f t="shared" si="10"/>
        <v>5133.34</v>
      </c>
      <c r="AC149" s="43">
        <f t="shared" si="11"/>
        <v>5133.34</v>
      </c>
      <c r="AD149" s="44">
        <f t="shared" si="12"/>
        <v>2.249413711889825</v>
      </c>
    </row>
    <row r="150" spans="1:30" ht="27.6" x14ac:dyDescent="0.25">
      <c r="A150" s="31">
        <v>133</v>
      </c>
      <c r="B150" s="32" t="s">
        <v>329</v>
      </c>
      <c r="C150" s="33" t="s">
        <v>330</v>
      </c>
      <c r="D150" s="34" t="s">
        <v>66</v>
      </c>
      <c r="E150" s="35">
        <v>1</v>
      </c>
      <c r="F150" s="36"/>
      <c r="G150" s="35"/>
      <c r="H150" s="37"/>
      <c r="I150" s="37"/>
      <c r="J150" s="38">
        <v>1.0379</v>
      </c>
      <c r="K150" s="35"/>
      <c r="L150" s="39">
        <v>130</v>
      </c>
      <c r="M150" s="39">
        <v>130</v>
      </c>
      <c r="N150" s="40">
        <v>125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2">
        <f t="shared" si="9"/>
        <v>3</v>
      </c>
      <c r="AB150" s="43">
        <f t="shared" si="10"/>
        <v>128.34</v>
      </c>
      <c r="AC150" s="43">
        <f t="shared" si="11"/>
        <v>128.34</v>
      </c>
      <c r="AD150" s="44">
        <f t="shared" si="12"/>
        <v>2.2492997864641802</v>
      </c>
    </row>
    <row r="151" spans="1:30" ht="27.6" x14ac:dyDescent="0.25">
      <c r="A151" s="31">
        <v>134</v>
      </c>
      <c r="B151" s="32" t="s">
        <v>331</v>
      </c>
      <c r="C151" s="33" t="s">
        <v>332</v>
      </c>
      <c r="D151" s="34" t="s">
        <v>66</v>
      </c>
      <c r="E151" s="35">
        <v>1</v>
      </c>
      <c r="F151" s="36"/>
      <c r="G151" s="35"/>
      <c r="H151" s="37"/>
      <c r="I151" s="37"/>
      <c r="J151" s="38">
        <v>1.0379</v>
      </c>
      <c r="K151" s="35"/>
      <c r="L151" s="39">
        <v>130</v>
      </c>
      <c r="M151" s="39">
        <v>130</v>
      </c>
      <c r="N151" s="40">
        <v>125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2">
        <f t="shared" si="9"/>
        <v>3</v>
      </c>
      <c r="AB151" s="43">
        <f t="shared" si="10"/>
        <v>128.34</v>
      </c>
      <c r="AC151" s="43">
        <f t="shared" si="11"/>
        <v>128.34</v>
      </c>
      <c r="AD151" s="44">
        <f t="shared" si="12"/>
        <v>2.2492997864641802</v>
      </c>
    </row>
    <row r="152" spans="1:30" ht="13.8" x14ac:dyDescent="0.25">
      <c r="A152" s="31">
        <v>135</v>
      </c>
      <c r="B152" s="32" t="s">
        <v>333</v>
      </c>
      <c r="C152" s="33" t="s">
        <v>334</v>
      </c>
      <c r="D152" s="34" t="s">
        <v>66</v>
      </c>
      <c r="E152" s="35">
        <v>1</v>
      </c>
      <c r="F152" s="36"/>
      <c r="G152" s="35"/>
      <c r="H152" s="37"/>
      <c r="I152" s="37"/>
      <c r="J152" s="38">
        <v>1.0379</v>
      </c>
      <c r="K152" s="35"/>
      <c r="L152" s="39">
        <v>381.67</v>
      </c>
      <c r="M152" s="39">
        <v>381.66666666666703</v>
      </c>
      <c r="N152" s="40">
        <v>366.67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2">
        <f t="shared" si="9"/>
        <v>3</v>
      </c>
      <c r="AB152" s="43">
        <f t="shared" si="10"/>
        <v>376.67</v>
      </c>
      <c r="AC152" s="43">
        <f t="shared" si="11"/>
        <v>376.67</v>
      </c>
      <c r="AD152" s="44">
        <f t="shared" si="12"/>
        <v>2.2989067214773491</v>
      </c>
    </row>
    <row r="153" spans="1:30" ht="27.6" x14ac:dyDescent="0.25">
      <c r="A153" s="31">
        <v>136</v>
      </c>
      <c r="B153" s="32" t="s">
        <v>335</v>
      </c>
      <c r="C153" s="33" t="s">
        <v>336</v>
      </c>
      <c r="D153" s="34" t="s">
        <v>66</v>
      </c>
      <c r="E153" s="35">
        <v>1</v>
      </c>
      <c r="F153" s="36"/>
      <c r="G153" s="35"/>
      <c r="H153" s="37"/>
      <c r="I153" s="37"/>
      <c r="J153" s="38">
        <v>1.0379</v>
      </c>
      <c r="K153" s="35"/>
      <c r="L153" s="39">
        <v>138.33000000000001</v>
      </c>
      <c r="M153" s="39">
        <v>138.333333333333</v>
      </c>
      <c r="N153" s="40">
        <v>133.33000000000001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2">
        <f t="shared" si="9"/>
        <v>3</v>
      </c>
      <c r="AB153" s="43">
        <f t="shared" si="10"/>
        <v>136.67000000000002</v>
      </c>
      <c r="AC153" s="43">
        <f t="shared" si="11"/>
        <v>136.67000000000002</v>
      </c>
      <c r="AD153" s="44">
        <f t="shared" si="12"/>
        <v>2.1129099856307461</v>
      </c>
    </row>
    <row r="154" spans="1:30" ht="13.8" x14ac:dyDescent="0.25">
      <c r="A154" s="31">
        <v>137</v>
      </c>
      <c r="B154" s="32" t="s">
        <v>337</v>
      </c>
      <c r="C154" s="33" t="s">
        <v>338</v>
      </c>
      <c r="D154" s="34" t="s">
        <v>66</v>
      </c>
      <c r="E154" s="35">
        <v>1</v>
      </c>
      <c r="F154" s="36"/>
      <c r="G154" s="35"/>
      <c r="H154" s="37"/>
      <c r="I154" s="37"/>
      <c r="J154" s="38">
        <v>1.0379</v>
      </c>
      <c r="K154" s="35"/>
      <c r="L154" s="39">
        <v>5893.33</v>
      </c>
      <c r="M154" s="39">
        <v>5893.3333333333303</v>
      </c>
      <c r="N154" s="40">
        <v>5666.67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2">
        <f t="shared" si="9"/>
        <v>3</v>
      </c>
      <c r="AB154" s="43">
        <f t="shared" si="10"/>
        <v>5817.78</v>
      </c>
      <c r="AC154" s="43">
        <f t="shared" si="11"/>
        <v>5817.78</v>
      </c>
      <c r="AD154" s="44">
        <f t="shared" si="12"/>
        <v>2.2493661547116179</v>
      </c>
    </row>
    <row r="155" spans="1:30" ht="13.8" x14ac:dyDescent="0.25">
      <c r="A155" s="31">
        <v>138</v>
      </c>
      <c r="B155" s="32" t="s">
        <v>339</v>
      </c>
      <c r="C155" s="33" t="s">
        <v>340</v>
      </c>
      <c r="D155" s="34" t="s">
        <v>66</v>
      </c>
      <c r="E155" s="35">
        <v>1</v>
      </c>
      <c r="F155" s="36"/>
      <c r="G155" s="35"/>
      <c r="H155" s="37"/>
      <c r="I155" s="37"/>
      <c r="J155" s="38">
        <v>1.0379</v>
      </c>
      <c r="K155" s="35"/>
      <c r="L155" s="39">
        <v>2643.33</v>
      </c>
      <c r="M155" s="39">
        <v>2643.3333333333298</v>
      </c>
      <c r="N155" s="40">
        <v>2541.67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2">
        <f t="shared" si="9"/>
        <v>3</v>
      </c>
      <c r="AB155" s="43">
        <f t="shared" si="10"/>
        <v>2609.4500000000003</v>
      </c>
      <c r="AC155" s="43">
        <f t="shared" si="11"/>
        <v>2609.4500000000003</v>
      </c>
      <c r="AD155" s="44">
        <f t="shared" si="12"/>
        <v>2.2493012182616257</v>
      </c>
    </row>
    <row r="156" spans="1:30" ht="13.8" x14ac:dyDescent="0.25">
      <c r="A156" s="31">
        <v>139</v>
      </c>
      <c r="B156" s="32" t="s">
        <v>341</v>
      </c>
      <c r="C156" s="33" t="s">
        <v>342</v>
      </c>
      <c r="D156" s="34" t="s">
        <v>66</v>
      </c>
      <c r="E156" s="35">
        <v>1</v>
      </c>
      <c r="F156" s="36"/>
      <c r="G156" s="35"/>
      <c r="H156" s="37"/>
      <c r="I156" s="37"/>
      <c r="J156" s="38">
        <v>1.0379</v>
      </c>
      <c r="K156" s="35"/>
      <c r="L156" s="39">
        <v>5893.33</v>
      </c>
      <c r="M156" s="39">
        <v>5893.3333333333303</v>
      </c>
      <c r="N156" s="40">
        <v>5666.67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2">
        <f t="shared" si="9"/>
        <v>3</v>
      </c>
      <c r="AB156" s="43">
        <f t="shared" si="10"/>
        <v>5817.78</v>
      </c>
      <c r="AC156" s="43">
        <f t="shared" si="11"/>
        <v>5817.78</v>
      </c>
      <c r="AD156" s="44">
        <f t="shared" si="12"/>
        <v>2.2493661547116179</v>
      </c>
    </row>
    <row r="157" spans="1:30" ht="13.8" x14ac:dyDescent="0.25">
      <c r="A157" s="31">
        <v>140</v>
      </c>
      <c r="B157" s="32" t="s">
        <v>343</v>
      </c>
      <c r="C157" s="33" t="s">
        <v>344</v>
      </c>
      <c r="D157" s="34" t="s">
        <v>66</v>
      </c>
      <c r="E157" s="35">
        <v>1</v>
      </c>
      <c r="F157" s="36"/>
      <c r="G157" s="35"/>
      <c r="H157" s="37"/>
      <c r="I157" s="37"/>
      <c r="J157" s="38">
        <v>1.0379</v>
      </c>
      <c r="K157" s="35"/>
      <c r="L157" s="39">
        <v>6869.17</v>
      </c>
      <c r="M157" s="39">
        <v>6803.3333333333303</v>
      </c>
      <c r="N157" s="40">
        <v>6541.67</v>
      </c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2">
        <f t="shared" si="9"/>
        <v>3</v>
      </c>
      <c r="AB157" s="43">
        <f t="shared" si="10"/>
        <v>6738.06</v>
      </c>
      <c r="AC157" s="43">
        <f t="shared" si="11"/>
        <v>6738.06</v>
      </c>
      <c r="AD157" s="44">
        <f t="shared" si="12"/>
        <v>2.5709652959377562</v>
      </c>
    </row>
    <row r="158" spans="1:30" ht="13.8" x14ac:dyDescent="0.25">
      <c r="A158" s="31">
        <v>141</v>
      </c>
      <c r="B158" s="32" t="s">
        <v>345</v>
      </c>
      <c r="C158" s="33" t="s">
        <v>346</v>
      </c>
      <c r="D158" s="34" t="s">
        <v>66</v>
      </c>
      <c r="E158" s="35">
        <v>1</v>
      </c>
      <c r="F158" s="36"/>
      <c r="G158" s="35"/>
      <c r="H158" s="37"/>
      <c r="I158" s="37"/>
      <c r="J158" s="38">
        <v>1.0379</v>
      </c>
      <c r="K158" s="35"/>
      <c r="L158" s="39">
        <v>5705</v>
      </c>
      <c r="M158" s="39">
        <v>5650.8333333333303</v>
      </c>
      <c r="N158" s="40">
        <v>5433.33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2">
        <f t="shared" si="9"/>
        <v>3</v>
      </c>
      <c r="AB158" s="43">
        <f t="shared" si="10"/>
        <v>5596.39</v>
      </c>
      <c r="AC158" s="43">
        <f t="shared" si="11"/>
        <v>5596.39</v>
      </c>
      <c r="AD158" s="44">
        <f t="shared" si="12"/>
        <v>2.5692616801489963</v>
      </c>
    </row>
    <row r="159" spans="1:30" ht="13.8" x14ac:dyDescent="0.25">
      <c r="A159" s="31">
        <v>142</v>
      </c>
      <c r="B159" s="32" t="s">
        <v>347</v>
      </c>
      <c r="C159" s="33" t="s">
        <v>348</v>
      </c>
      <c r="D159" s="34" t="s">
        <v>66</v>
      </c>
      <c r="E159" s="35">
        <v>1</v>
      </c>
      <c r="F159" s="36"/>
      <c r="G159" s="35"/>
      <c r="H159" s="37"/>
      <c r="I159" s="37"/>
      <c r="J159" s="38">
        <v>1.0379</v>
      </c>
      <c r="K159" s="35"/>
      <c r="L159" s="39">
        <v>630</v>
      </c>
      <c r="M159" s="39">
        <v>624.16666666666697</v>
      </c>
      <c r="N159" s="40">
        <v>600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2">
        <f t="shared" si="9"/>
        <v>3</v>
      </c>
      <c r="AB159" s="43">
        <f t="shared" si="10"/>
        <v>618.06000000000006</v>
      </c>
      <c r="AC159" s="43">
        <f t="shared" si="11"/>
        <v>618.06000000000006</v>
      </c>
      <c r="AD159" s="44">
        <f t="shared" si="12"/>
        <v>2.5735793903900839</v>
      </c>
    </row>
    <row r="160" spans="1:30" ht="13.8" x14ac:dyDescent="0.25">
      <c r="A160" s="31">
        <v>143</v>
      </c>
      <c r="B160" s="32" t="s">
        <v>349</v>
      </c>
      <c r="C160" s="33" t="s">
        <v>350</v>
      </c>
      <c r="D160" s="34" t="s">
        <v>66</v>
      </c>
      <c r="E160" s="35">
        <v>1</v>
      </c>
      <c r="F160" s="36"/>
      <c r="G160" s="35"/>
      <c r="H160" s="37"/>
      <c r="I160" s="37"/>
      <c r="J160" s="38">
        <v>1.0379</v>
      </c>
      <c r="K160" s="35"/>
      <c r="L160" s="39">
        <v>866.67</v>
      </c>
      <c r="M160" s="39">
        <v>858.33333333333303</v>
      </c>
      <c r="N160" s="40">
        <v>825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2">
        <f t="shared" si="9"/>
        <v>3</v>
      </c>
      <c r="AB160" s="43">
        <f t="shared" si="10"/>
        <v>850.01</v>
      </c>
      <c r="AC160" s="43">
        <f t="shared" si="11"/>
        <v>850.01</v>
      </c>
      <c r="AD160" s="44">
        <f t="shared" si="12"/>
        <v>2.5939915438376362</v>
      </c>
    </row>
    <row r="161" spans="1:30" ht="13.8" x14ac:dyDescent="0.25">
      <c r="A161" s="31">
        <v>144</v>
      </c>
      <c r="B161" s="32" t="s">
        <v>351</v>
      </c>
      <c r="C161" s="33" t="s">
        <v>352</v>
      </c>
      <c r="D161" s="34" t="s">
        <v>66</v>
      </c>
      <c r="E161" s="35">
        <v>1</v>
      </c>
      <c r="F161" s="36"/>
      <c r="G161" s="35"/>
      <c r="H161" s="37"/>
      <c r="I161" s="37"/>
      <c r="J161" s="38">
        <v>1.0379</v>
      </c>
      <c r="K161" s="35"/>
      <c r="L161" s="39">
        <v>1129.17</v>
      </c>
      <c r="M161" s="39">
        <v>1118.3333333333301</v>
      </c>
      <c r="N161" s="40">
        <v>1075</v>
      </c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2">
        <f t="shared" si="9"/>
        <v>3</v>
      </c>
      <c r="AB161" s="43">
        <f t="shared" si="10"/>
        <v>1107.51</v>
      </c>
      <c r="AC161" s="43">
        <f t="shared" si="11"/>
        <v>1107.51</v>
      </c>
      <c r="AD161" s="44">
        <f t="shared" si="12"/>
        <v>2.5881089821636367</v>
      </c>
    </row>
    <row r="162" spans="1:30" ht="13.8" x14ac:dyDescent="0.25">
      <c r="A162" s="31">
        <v>145</v>
      </c>
      <c r="B162" s="32" t="s">
        <v>353</v>
      </c>
      <c r="C162" s="33" t="s">
        <v>354</v>
      </c>
      <c r="D162" s="34" t="s">
        <v>66</v>
      </c>
      <c r="E162" s="35">
        <v>1</v>
      </c>
      <c r="F162" s="36"/>
      <c r="G162" s="35"/>
      <c r="H162" s="37"/>
      <c r="I162" s="37"/>
      <c r="J162" s="38">
        <v>1.0379</v>
      </c>
      <c r="K162" s="35"/>
      <c r="L162" s="39">
        <v>1627.5</v>
      </c>
      <c r="M162" s="39">
        <v>1611.6666666666699</v>
      </c>
      <c r="N162" s="40">
        <v>1550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2">
        <f t="shared" si="9"/>
        <v>3</v>
      </c>
      <c r="AB162" s="43">
        <f t="shared" si="10"/>
        <v>1596.39</v>
      </c>
      <c r="AC162" s="43">
        <f t="shared" si="11"/>
        <v>1596.39</v>
      </c>
      <c r="AD162" s="44">
        <f t="shared" si="12"/>
        <v>2.5649468518891627</v>
      </c>
    </row>
    <row r="163" spans="1:30" ht="13.8" x14ac:dyDescent="0.25">
      <c r="A163" s="31">
        <v>146</v>
      </c>
      <c r="B163" s="32" t="s">
        <v>355</v>
      </c>
      <c r="C163" s="33" t="s">
        <v>356</v>
      </c>
      <c r="D163" s="34" t="s">
        <v>66</v>
      </c>
      <c r="E163" s="35">
        <v>1</v>
      </c>
      <c r="F163" s="36"/>
      <c r="G163" s="35"/>
      <c r="H163" s="37"/>
      <c r="I163" s="37"/>
      <c r="J163" s="38">
        <v>1.0379</v>
      </c>
      <c r="K163" s="35"/>
      <c r="L163" s="39">
        <v>1837.5</v>
      </c>
      <c r="M163" s="39">
        <v>1820</v>
      </c>
      <c r="N163" s="40">
        <v>1750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2">
        <f t="shared" si="9"/>
        <v>3</v>
      </c>
      <c r="AB163" s="43">
        <f t="shared" si="10"/>
        <v>1802.5</v>
      </c>
      <c r="AC163" s="43">
        <f t="shared" si="11"/>
        <v>1802.5</v>
      </c>
      <c r="AD163" s="44">
        <f t="shared" si="12"/>
        <v>2.5686905932665929</v>
      </c>
    </row>
    <row r="164" spans="1:30" ht="13.8" x14ac:dyDescent="0.25">
      <c r="A164" s="31">
        <v>147</v>
      </c>
      <c r="B164" s="32" t="s">
        <v>357</v>
      </c>
      <c r="C164" s="33" t="s">
        <v>358</v>
      </c>
      <c r="D164" s="34" t="s">
        <v>66</v>
      </c>
      <c r="E164" s="35">
        <v>1</v>
      </c>
      <c r="F164" s="36"/>
      <c r="G164" s="35"/>
      <c r="H164" s="37"/>
      <c r="I164" s="37"/>
      <c r="J164" s="38">
        <v>1.0379</v>
      </c>
      <c r="K164" s="35"/>
      <c r="L164" s="39">
        <v>14525</v>
      </c>
      <c r="M164" s="39">
        <v>14386.666666666701</v>
      </c>
      <c r="N164" s="40">
        <v>13833.33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2">
        <f t="shared" si="9"/>
        <v>3</v>
      </c>
      <c r="AB164" s="43">
        <f t="shared" si="10"/>
        <v>14248.34</v>
      </c>
      <c r="AC164" s="43">
        <f t="shared" si="11"/>
        <v>14248.34</v>
      </c>
      <c r="AD164" s="44">
        <f t="shared" si="12"/>
        <v>2.5687026548577161</v>
      </c>
    </row>
    <row r="165" spans="1:30" ht="13.8" x14ac:dyDescent="0.25">
      <c r="A165" s="31">
        <v>148</v>
      </c>
      <c r="B165" s="32" t="s">
        <v>359</v>
      </c>
      <c r="C165" s="33" t="s">
        <v>360</v>
      </c>
      <c r="D165" s="34" t="s">
        <v>66</v>
      </c>
      <c r="E165" s="35">
        <v>1</v>
      </c>
      <c r="F165" s="36"/>
      <c r="G165" s="35"/>
      <c r="H165" s="37"/>
      <c r="I165" s="37"/>
      <c r="J165" s="38">
        <v>1.0379</v>
      </c>
      <c r="K165" s="35"/>
      <c r="L165" s="39">
        <v>23187.5</v>
      </c>
      <c r="M165" s="39">
        <v>22966.666666666701</v>
      </c>
      <c r="N165" s="40">
        <v>22083.33</v>
      </c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2">
        <f t="shared" si="9"/>
        <v>3</v>
      </c>
      <c r="AB165" s="43">
        <f t="shared" si="10"/>
        <v>22745.84</v>
      </c>
      <c r="AC165" s="43">
        <f t="shared" si="11"/>
        <v>22745.84</v>
      </c>
      <c r="AD165" s="44">
        <f t="shared" si="12"/>
        <v>2.5686981488303537</v>
      </c>
    </row>
    <row r="166" spans="1:30" ht="13.8" x14ac:dyDescent="0.25">
      <c r="A166" s="31">
        <v>149</v>
      </c>
      <c r="B166" s="32" t="s">
        <v>361</v>
      </c>
      <c r="C166" s="33" t="s">
        <v>362</v>
      </c>
      <c r="D166" s="34" t="s">
        <v>66</v>
      </c>
      <c r="E166" s="35">
        <v>1</v>
      </c>
      <c r="F166" s="36"/>
      <c r="G166" s="35"/>
      <c r="H166" s="37"/>
      <c r="I166" s="37"/>
      <c r="J166" s="38">
        <v>1.0379</v>
      </c>
      <c r="K166" s="35"/>
      <c r="L166" s="39">
        <v>3850</v>
      </c>
      <c r="M166" s="39">
        <v>3813.3333333333298</v>
      </c>
      <c r="N166" s="40">
        <v>3666.67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2">
        <f t="shared" si="9"/>
        <v>3</v>
      </c>
      <c r="AB166" s="43">
        <f t="shared" si="10"/>
        <v>3776.67</v>
      </c>
      <c r="AC166" s="43">
        <f t="shared" si="11"/>
        <v>3776.67</v>
      </c>
      <c r="AD166" s="44">
        <f t="shared" si="12"/>
        <v>2.5686382867451401</v>
      </c>
    </row>
    <row r="167" spans="1:30" ht="13.8" x14ac:dyDescent="0.25">
      <c r="A167" s="31">
        <v>150</v>
      </c>
      <c r="B167" s="32" t="s">
        <v>363</v>
      </c>
      <c r="C167" s="33" t="s">
        <v>364</v>
      </c>
      <c r="D167" s="34" t="s">
        <v>66</v>
      </c>
      <c r="E167" s="35">
        <v>1</v>
      </c>
      <c r="F167" s="36"/>
      <c r="G167" s="35"/>
      <c r="H167" s="37"/>
      <c r="I167" s="37"/>
      <c r="J167" s="38">
        <v>1.0379</v>
      </c>
      <c r="K167" s="35"/>
      <c r="L167" s="39">
        <v>5775</v>
      </c>
      <c r="M167" s="39">
        <v>5720</v>
      </c>
      <c r="N167" s="40">
        <v>5500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2">
        <f t="shared" si="9"/>
        <v>3</v>
      </c>
      <c r="AB167" s="43">
        <f t="shared" si="10"/>
        <v>5665</v>
      </c>
      <c r="AC167" s="43">
        <f t="shared" si="11"/>
        <v>5665</v>
      </c>
      <c r="AD167" s="44">
        <f t="shared" si="12"/>
        <v>2.5686905932665929</v>
      </c>
    </row>
    <row r="168" spans="1:30" ht="13.8" x14ac:dyDescent="0.25">
      <c r="A168" s="31">
        <v>151</v>
      </c>
      <c r="B168" s="32" t="s">
        <v>365</v>
      </c>
      <c r="C168" s="33" t="s">
        <v>366</v>
      </c>
      <c r="D168" s="34" t="s">
        <v>66</v>
      </c>
      <c r="E168" s="35">
        <v>1</v>
      </c>
      <c r="F168" s="36"/>
      <c r="G168" s="35"/>
      <c r="H168" s="37"/>
      <c r="I168" s="37"/>
      <c r="J168" s="38">
        <v>1.0379</v>
      </c>
      <c r="K168" s="35"/>
      <c r="L168" s="39">
        <v>271.67</v>
      </c>
      <c r="M168" s="39">
        <v>268.33333333333297</v>
      </c>
      <c r="N168" s="40">
        <v>258.33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2">
        <f t="shared" si="9"/>
        <v>3</v>
      </c>
      <c r="AB168" s="43">
        <f t="shared" si="10"/>
        <v>266.12</v>
      </c>
      <c r="AC168" s="43">
        <f t="shared" si="11"/>
        <v>266.12</v>
      </c>
      <c r="AD168" s="44">
        <f t="shared" si="12"/>
        <v>2.6086311774847841</v>
      </c>
    </row>
    <row r="169" spans="1:30" ht="13.8" x14ac:dyDescent="0.25">
      <c r="A169" s="31">
        <v>152</v>
      </c>
      <c r="B169" s="32" t="s">
        <v>367</v>
      </c>
      <c r="C169" s="33" t="s">
        <v>368</v>
      </c>
      <c r="D169" s="34" t="s">
        <v>66</v>
      </c>
      <c r="E169" s="35">
        <v>1</v>
      </c>
      <c r="F169" s="36"/>
      <c r="G169" s="35"/>
      <c r="H169" s="37"/>
      <c r="I169" s="37"/>
      <c r="J169" s="38">
        <v>1.0379</v>
      </c>
      <c r="K169" s="35"/>
      <c r="L169" s="39">
        <v>1942.5</v>
      </c>
      <c r="M169" s="39">
        <v>1924.1666666666699</v>
      </c>
      <c r="N169" s="40">
        <v>1850</v>
      </c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2">
        <f t="shared" si="9"/>
        <v>3</v>
      </c>
      <c r="AB169" s="43">
        <f t="shared" si="10"/>
        <v>1905.56</v>
      </c>
      <c r="AC169" s="43">
        <f t="shared" si="11"/>
        <v>1905.56</v>
      </c>
      <c r="AD169" s="44">
        <f t="shared" si="12"/>
        <v>2.5702670443991265</v>
      </c>
    </row>
    <row r="170" spans="1:30" ht="13.8" x14ac:dyDescent="0.25">
      <c r="A170" s="31">
        <v>153</v>
      </c>
      <c r="B170" s="32" t="s">
        <v>369</v>
      </c>
      <c r="C170" s="33" t="s">
        <v>370</v>
      </c>
      <c r="D170" s="34" t="s">
        <v>66</v>
      </c>
      <c r="E170" s="35">
        <v>1</v>
      </c>
      <c r="F170" s="36"/>
      <c r="G170" s="35"/>
      <c r="H170" s="37"/>
      <c r="I170" s="37"/>
      <c r="J170" s="38">
        <v>1.0379</v>
      </c>
      <c r="K170" s="35"/>
      <c r="L170" s="39">
        <v>280</v>
      </c>
      <c r="M170" s="39">
        <v>277.5</v>
      </c>
      <c r="N170" s="40">
        <v>266.67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2">
        <f t="shared" si="9"/>
        <v>3</v>
      </c>
      <c r="AB170" s="43">
        <f t="shared" si="10"/>
        <v>274.73</v>
      </c>
      <c r="AC170" s="43">
        <f t="shared" si="11"/>
        <v>274.73</v>
      </c>
      <c r="AD170" s="44">
        <f t="shared" si="12"/>
        <v>2.5790859385112217</v>
      </c>
    </row>
    <row r="171" spans="1:30" ht="13.8" x14ac:dyDescent="0.25">
      <c r="A171" s="31">
        <v>154</v>
      </c>
      <c r="B171" s="32" t="s">
        <v>371</v>
      </c>
      <c r="C171" s="33" t="s">
        <v>372</v>
      </c>
      <c r="D171" s="34" t="s">
        <v>66</v>
      </c>
      <c r="E171" s="35">
        <v>1</v>
      </c>
      <c r="F171" s="36"/>
      <c r="G171" s="35"/>
      <c r="H171" s="37"/>
      <c r="I171" s="37"/>
      <c r="J171" s="38">
        <v>1.0379</v>
      </c>
      <c r="K171" s="35"/>
      <c r="L171" s="39">
        <v>612.5</v>
      </c>
      <c r="M171" s="39">
        <v>606.66666666666697</v>
      </c>
      <c r="N171" s="40">
        <v>583.33000000000004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2">
        <f t="shared" si="9"/>
        <v>3</v>
      </c>
      <c r="AB171" s="43">
        <f t="shared" si="10"/>
        <v>600.84</v>
      </c>
      <c r="AC171" s="43">
        <f t="shared" si="11"/>
        <v>600.84</v>
      </c>
      <c r="AD171" s="44">
        <f t="shared" si="12"/>
        <v>2.5689766229267876</v>
      </c>
    </row>
    <row r="172" spans="1:30" ht="13.8" x14ac:dyDescent="0.25">
      <c r="A172" s="31">
        <v>155</v>
      </c>
      <c r="B172" s="32" t="s">
        <v>373</v>
      </c>
      <c r="C172" s="33" t="s">
        <v>374</v>
      </c>
      <c r="D172" s="34" t="s">
        <v>66</v>
      </c>
      <c r="E172" s="35">
        <v>1</v>
      </c>
      <c r="F172" s="36"/>
      <c r="G172" s="35"/>
      <c r="H172" s="37"/>
      <c r="I172" s="37"/>
      <c r="J172" s="38">
        <v>1.0379</v>
      </c>
      <c r="K172" s="35"/>
      <c r="L172" s="39">
        <v>289.17</v>
      </c>
      <c r="M172" s="39">
        <v>285.83333333333297</v>
      </c>
      <c r="N172" s="40">
        <v>275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2">
        <f t="shared" si="9"/>
        <v>3</v>
      </c>
      <c r="AB172" s="43">
        <f t="shared" si="10"/>
        <v>283.34000000000003</v>
      </c>
      <c r="AC172" s="43">
        <f t="shared" si="11"/>
        <v>283.34000000000003</v>
      </c>
      <c r="AD172" s="44">
        <f t="shared" si="12"/>
        <v>2.6145766278452158</v>
      </c>
    </row>
    <row r="173" spans="1:30" ht="27.6" x14ac:dyDescent="0.25">
      <c r="A173" s="31">
        <v>156</v>
      </c>
      <c r="B173" s="32" t="s">
        <v>375</v>
      </c>
      <c r="C173" s="33" t="s">
        <v>376</v>
      </c>
      <c r="D173" s="34" t="s">
        <v>66</v>
      </c>
      <c r="E173" s="35">
        <v>1</v>
      </c>
      <c r="F173" s="36"/>
      <c r="G173" s="35"/>
      <c r="H173" s="37"/>
      <c r="I173" s="37"/>
      <c r="J173" s="38">
        <v>1.0379</v>
      </c>
      <c r="K173" s="35"/>
      <c r="L173" s="39">
        <v>2473.33</v>
      </c>
      <c r="M173" s="39">
        <v>2426.6666666666702</v>
      </c>
      <c r="N173" s="40">
        <v>2333.33</v>
      </c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2">
        <f t="shared" si="9"/>
        <v>3</v>
      </c>
      <c r="AB173" s="43">
        <f t="shared" si="10"/>
        <v>2411.11</v>
      </c>
      <c r="AC173" s="43">
        <f t="shared" si="11"/>
        <v>2411.11</v>
      </c>
      <c r="AD173" s="44">
        <f t="shared" si="12"/>
        <v>2.9565168960337225</v>
      </c>
    </row>
    <row r="174" spans="1:30" ht="13.8" x14ac:dyDescent="0.25">
      <c r="A174" s="31">
        <v>157</v>
      </c>
      <c r="B174" s="32" t="s">
        <v>377</v>
      </c>
      <c r="C174" s="33" t="s">
        <v>378</v>
      </c>
      <c r="D174" s="34" t="s">
        <v>66</v>
      </c>
      <c r="E174" s="35">
        <v>1</v>
      </c>
      <c r="F174" s="36"/>
      <c r="G174" s="35"/>
      <c r="H174" s="37"/>
      <c r="I174" s="37"/>
      <c r="J174" s="38">
        <v>1.0379</v>
      </c>
      <c r="K174" s="35"/>
      <c r="L174" s="39">
        <v>2252.5</v>
      </c>
      <c r="M174" s="39">
        <v>2210</v>
      </c>
      <c r="N174" s="40">
        <v>2125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2">
        <f t="shared" si="9"/>
        <v>3</v>
      </c>
      <c r="AB174" s="43">
        <f t="shared" si="10"/>
        <v>2195.84</v>
      </c>
      <c r="AC174" s="43">
        <f t="shared" si="11"/>
        <v>2195.84</v>
      </c>
      <c r="AD174" s="44">
        <f t="shared" si="12"/>
        <v>2.9564914722934152</v>
      </c>
    </row>
    <row r="175" spans="1:30" ht="13.8" x14ac:dyDescent="0.25">
      <c r="A175" s="31">
        <v>158</v>
      </c>
      <c r="B175" s="32" t="s">
        <v>379</v>
      </c>
      <c r="C175" s="33" t="s">
        <v>380</v>
      </c>
      <c r="D175" s="34" t="s">
        <v>66</v>
      </c>
      <c r="E175" s="35">
        <v>1</v>
      </c>
      <c r="F175" s="36"/>
      <c r="G175" s="35"/>
      <c r="H175" s="37"/>
      <c r="I175" s="37"/>
      <c r="J175" s="38">
        <v>1.0379</v>
      </c>
      <c r="K175" s="35"/>
      <c r="L175" s="39">
        <v>12675.83</v>
      </c>
      <c r="M175" s="39">
        <v>12436.666666666701</v>
      </c>
      <c r="N175" s="40">
        <v>11958.33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2">
        <f t="shared" si="9"/>
        <v>3</v>
      </c>
      <c r="AB175" s="43">
        <f t="shared" si="10"/>
        <v>12356.95</v>
      </c>
      <c r="AC175" s="43">
        <f t="shared" si="11"/>
        <v>12356.95</v>
      </c>
      <c r="AD175" s="44">
        <f t="shared" si="12"/>
        <v>2.9565020624409684</v>
      </c>
    </row>
    <row r="176" spans="1:30" ht="13.8" x14ac:dyDescent="0.25">
      <c r="A176" s="31">
        <v>159</v>
      </c>
      <c r="B176" s="32" t="s">
        <v>381</v>
      </c>
      <c r="C176" s="33" t="s">
        <v>382</v>
      </c>
      <c r="D176" s="34" t="s">
        <v>66</v>
      </c>
      <c r="E176" s="35">
        <v>1</v>
      </c>
      <c r="F176" s="36"/>
      <c r="G176" s="35"/>
      <c r="H176" s="37"/>
      <c r="I176" s="37"/>
      <c r="J176" s="38">
        <v>1.0379</v>
      </c>
      <c r="K176" s="35"/>
      <c r="L176" s="39">
        <v>1290</v>
      </c>
      <c r="M176" s="39">
        <v>1265</v>
      </c>
      <c r="N176" s="40">
        <v>1216.67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2">
        <f t="shared" si="9"/>
        <v>3</v>
      </c>
      <c r="AB176" s="43">
        <f t="shared" si="10"/>
        <v>1257.23</v>
      </c>
      <c r="AC176" s="43">
        <f t="shared" si="11"/>
        <v>1257.23</v>
      </c>
      <c r="AD176" s="44">
        <f t="shared" si="12"/>
        <v>2.9651222978608147</v>
      </c>
    </row>
    <row r="177" spans="1:30" ht="13.8" x14ac:dyDescent="0.25">
      <c r="A177" s="31">
        <v>160</v>
      </c>
      <c r="B177" s="32" t="s">
        <v>383</v>
      </c>
      <c r="C177" s="33" t="s">
        <v>384</v>
      </c>
      <c r="D177" s="34" t="s">
        <v>66</v>
      </c>
      <c r="E177" s="35">
        <v>1</v>
      </c>
      <c r="F177" s="36"/>
      <c r="G177" s="35"/>
      <c r="H177" s="37"/>
      <c r="I177" s="37"/>
      <c r="J177" s="38">
        <v>1.0379</v>
      </c>
      <c r="K177" s="35"/>
      <c r="L177" s="39">
        <v>159.16999999999999</v>
      </c>
      <c r="M177" s="39">
        <v>155.833333333333</v>
      </c>
      <c r="N177" s="40">
        <v>150</v>
      </c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2">
        <f t="shared" si="9"/>
        <v>3</v>
      </c>
      <c r="AB177" s="43">
        <f t="shared" si="10"/>
        <v>155.01</v>
      </c>
      <c r="AC177" s="43">
        <f t="shared" si="11"/>
        <v>155.01</v>
      </c>
      <c r="AD177" s="44">
        <f t="shared" si="12"/>
        <v>2.9941942482478079</v>
      </c>
    </row>
    <row r="178" spans="1:30" ht="13.8" x14ac:dyDescent="0.25">
      <c r="A178" s="31">
        <v>161</v>
      </c>
      <c r="B178" s="32" t="s">
        <v>385</v>
      </c>
      <c r="C178" s="33" t="s">
        <v>386</v>
      </c>
      <c r="D178" s="34" t="s">
        <v>66</v>
      </c>
      <c r="E178" s="35">
        <v>1</v>
      </c>
      <c r="F178" s="36"/>
      <c r="G178" s="35"/>
      <c r="H178" s="37"/>
      <c r="I178" s="37"/>
      <c r="J178" s="38">
        <v>1.0379</v>
      </c>
      <c r="K178" s="35"/>
      <c r="L178" s="39">
        <v>79.17</v>
      </c>
      <c r="M178" s="39">
        <v>78.3333333333333</v>
      </c>
      <c r="N178" s="40">
        <v>75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2">
        <f t="shared" si="9"/>
        <v>3</v>
      </c>
      <c r="AB178" s="43">
        <f t="shared" si="10"/>
        <v>77.510000000000005</v>
      </c>
      <c r="AC178" s="43">
        <f t="shared" si="11"/>
        <v>77.510000000000005</v>
      </c>
      <c r="AD178" s="44">
        <f t="shared" si="12"/>
        <v>2.8461529099186098</v>
      </c>
    </row>
    <row r="179" spans="1:30" ht="13.8" x14ac:dyDescent="0.25">
      <c r="A179" s="31">
        <v>162</v>
      </c>
      <c r="B179" s="32" t="s">
        <v>387</v>
      </c>
      <c r="C179" s="33" t="s">
        <v>388</v>
      </c>
      <c r="D179" s="34" t="s">
        <v>66</v>
      </c>
      <c r="E179" s="35">
        <v>1</v>
      </c>
      <c r="F179" s="36"/>
      <c r="G179" s="35"/>
      <c r="H179" s="37"/>
      <c r="I179" s="37"/>
      <c r="J179" s="38">
        <v>1.0379</v>
      </c>
      <c r="K179" s="35"/>
      <c r="L179" s="39">
        <v>388.33</v>
      </c>
      <c r="M179" s="39">
        <v>381.66666666666703</v>
      </c>
      <c r="N179" s="40">
        <v>366.67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2">
        <f t="shared" si="9"/>
        <v>3</v>
      </c>
      <c r="AB179" s="43">
        <f t="shared" si="10"/>
        <v>378.89</v>
      </c>
      <c r="AC179" s="43">
        <f t="shared" si="11"/>
        <v>378.89</v>
      </c>
      <c r="AD179" s="44">
        <f t="shared" si="12"/>
        <v>2.9280159107388672</v>
      </c>
    </row>
    <row r="180" spans="1:30" ht="13.8" x14ac:dyDescent="0.25">
      <c r="A180" s="31">
        <v>163</v>
      </c>
      <c r="B180" s="32" t="s">
        <v>389</v>
      </c>
      <c r="C180" s="33" t="s">
        <v>390</v>
      </c>
      <c r="D180" s="34" t="s">
        <v>66</v>
      </c>
      <c r="E180" s="35">
        <v>1</v>
      </c>
      <c r="F180" s="36"/>
      <c r="G180" s="35"/>
      <c r="H180" s="37"/>
      <c r="I180" s="37"/>
      <c r="J180" s="38">
        <v>1.0379</v>
      </c>
      <c r="K180" s="35"/>
      <c r="L180" s="39">
        <v>476.67</v>
      </c>
      <c r="M180" s="39">
        <v>468.33333333333297</v>
      </c>
      <c r="N180" s="40">
        <v>450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2">
        <f t="shared" si="9"/>
        <v>3</v>
      </c>
      <c r="AB180" s="43">
        <f t="shared" si="10"/>
        <v>465.01</v>
      </c>
      <c r="AC180" s="43">
        <f t="shared" si="11"/>
        <v>465.01</v>
      </c>
      <c r="AD180" s="44">
        <f t="shared" si="12"/>
        <v>2.9340616312020082</v>
      </c>
    </row>
    <row r="181" spans="1:30" ht="13.8" x14ac:dyDescent="0.25">
      <c r="A181" s="31">
        <v>164</v>
      </c>
      <c r="B181" s="32" t="s">
        <v>391</v>
      </c>
      <c r="C181" s="33" t="s">
        <v>392</v>
      </c>
      <c r="D181" s="34" t="s">
        <v>66</v>
      </c>
      <c r="E181" s="35">
        <v>1</v>
      </c>
      <c r="F181" s="36"/>
      <c r="G181" s="35"/>
      <c r="H181" s="37"/>
      <c r="I181" s="37"/>
      <c r="J181" s="38">
        <v>1.0379</v>
      </c>
      <c r="K181" s="35"/>
      <c r="L181" s="39">
        <v>1104.17</v>
      </c>
      <c r="M181" s="39">
        <v>1083.3333333333301</v>
      </c>
      <c r="N181" s="40">
        <v>1041.67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2">
        <f t="shared" si="9"/>
        <v>3</v>
      </c>
      <c r="AB181" s="43">
        <f t="shared" si="10"/>
        <v>1076.4000000000001</v>
      </c>
      <c r="AC181" s="43">
        <f t="shared" si="11"/>
        <v>1076.4000000000001</v>
      </c>
      <c r="AD181" s="44">
        <f t="shared" si="12"/>
        <v>2.956436146944625</v>
      </c>
    </row>
    <row r="182" spans="1:30" ht="13.8" x14ac:dyDescent="0.25">
      <c r="A182" s="31">
        <v>165</v>
      </c>
      <c r="B182" s="32" t="s">
        <v>393</v>
      </c>
      <c r="C182" s="33" t="s">
        <v>394</v>
      </c>
      <c r="D182" s="34" t="s">
        <v>66</v>
      </c>
      <c r="E182" s="35">
        <v>1</v>
      </c>
      <c r="F182" s="36"/>
      <c r="G182" s="35"/>
      <c r="H182" s="37"/>
      <c r="I182" s="37"/>
      <c r="J182" s="38">
        <v>1.0379</v>
      </c>
      <c r="K182" s="35"/>
      <c r="L182" s="39">
        <v>1280.83</v>
      </c>
      <c r="M182" s="39">
        <v>1256.6666666666699</v>
      </c>
      <c r="N182" s="40">
        <v>1208.33</v>
      </c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2">
        <f t="shared" si="9"/>
        <v>3</v>
      </c>
      <c r="AB182" s="43">
        <f t="shared" si="10"/>
        <v>1248.6100000000001</v>
      </c>
      <c r="AC182" s="43">
        <f t="shared" si="11"/>
        <v>1248.6100000000001</v>
      </c>
      <c r="AD182" s="44">
        <f t="shared" si="12"/>
        <v>2.9565322112679233</v>
      </c>
    </row>
    <row r="183" spans="1:30" ht="13.8" x14ac:dyDescent="0.25">
      <c r="A183" s="31">
        <v>166</v>
      </c>
      <c r="B183" s="32" t="s">
        <v>395</v>
      </c>
      <c r="C183" s="33" t="s">
        <v>396</v>
      </c>
      <c r="D183" s="34" t="s">
        <v>66</v>
      </c>
      <c r="E183" s="35">
        <v>1</v>
      </c>
      <c r="F183" s="36"/>
      <c r="G183" s="35"/>
      <c r="H183" s="37"/>
      <c r="I183" s="37"/>
      <c r="J183" s="38">
        <v>1.0379</v>
      </c>
      <c r="K183" s="35"/>
      <c r="L183" s="39">
        <v>1104.17</v>
      </c>
      <c r="M183" s="39">
        <v>1083.3333333333301</v>
      </c>
      <c r="N183" s="40">
        <v>1041.67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2">
        <f t="shared" si="9"/>
        <v>3</v>
      </c>
      <c r="AB183" s="43">
        <f t="shared" si="10"/>
        <v>1076.4000000000001</v>
      </c>
      <c r="AC183" s="43">
        <f t="shared" si="11"/>
        <v>1076.4000000000001</v>
      </c>
      <c r="AD183" s="44">
        <f t="shared" si="12"/>
        <v>2.956436146944625</v>
      </c>
    </row>
    <row r="184" spans="1:30" ht="13.8" x14ac:dyDescent="0.25">
      <c r="A184" s="31">
        <v>167</v>
      </c>
      <c r="B184" s="32" t="s">
        <v>397</v>
      </c>
      <c r="C184" s="33" t="s">
        <v>398</v>
      </c>
      <c r="D184" s="34" t="s">
        <v>66</v>
      </c>
      <c r="E184" s="35">
        <v>1</v>
      </c>
      <c r="F184" s="36"/>
      <c r="G184" s="35"/>
      <c r="H184" s="37"/>
      <c r="I184" s="37"/>
      <c r="J184" s="38">
        <v>1.0379</v>
      </c>
      <c r="K184" s="35"/>
      <c r="L184" s="39">
        <v>2296.67</v>
      </c>
      <c r="M184" s="39">
        <v>2253.3333333333298</v>
      </c>
      <c r="N184" s="40">
        <v>2166.67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2">
        <f t="shared" si="9"/>
        <v>3</v>
      </c>
      <c r="AB184" s="43">
        <f t="shared" si="10"/>
        <v>2238.9</v>
      </c>
      <c r="AC184" s="43">
        <f t="shared" si="11"/>
        <v>2238.9</v>
      </c>
      <c r="AD184" s="44">
        <f t="shared" si="12"/>
        <v>2.956469532750214</v>
      </c>
    </row>
    <row r="185" spans="1:30" ht="13.8" x14ac:dyDescent="0.25">
      <c r="A185" s="31">
        <v>168</v>
      </c>
      <c r="B185" s="32" t="s">
        <v>399</v>
      </c>
      <c r="C185" s="33" t="s">
        <v>400</v>
      </c>
      <c r="D185" s="34" t="s">
        <v>66</v>
      </c>
      <c r="E185" s="35">
        <v>1</v>
      </c>
      <c r="F185" s="36"/>
      <c r="G185" s="35"/>
      <c r="H185" s="37"/>
      <c r="I185" s="37"/>
      <c r="J185" s="38">
        <v>1.0379</v>
      </c>
      <c r="K185" s="35"/>
      <c r="L185" s="39">
        <v>6536.67</v>
      </c>
      <c r="M185" s="39">
        <v>6413.3333333333303</v>
      </c>
      <c r="N185" s="40">
        <v>6166.67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2">
        <f t="shared" si="9"/>
        <v>3</v>
      </c>
      <c r="AB185" s="43">
        <f t="shared" si="10"/>
        <v>6372.2300000000005</v>
      </c>
      <c r="AC185" s="43">
        <f t="shared" si="11"/>
        <v>6372.2300000000005</v>
      </c>
      <c r="AD185" s="44">
        <f t="shared" si="12"/>
        <v>2.9564911323571379</v>
      </c>
    </row>
    <row r="186" spans="1:30" ht="13.8" x14ac:dyDescent="0.25">
      <c r="A186" s="31">
        <v>169</v>
      </c>
      <c r="B186" s="32" t="s">
        <v>401</v>
      </c>
      <c r="C186" s="33" t="s">
        <v>402</v>
      </c>
      <c r="D186" s="34" t="s">
        <v>66</v>
      </c>
      <c r="E186" s="35">
        <v>1</v>
      </c>
      <c r="F186" s="36"/>
      <c r="G186" s="35"/>
      <c r="H186" s="37"/>
      <c r="I186" s="37"/>
      <c r="J186" s="38">
        <v>1.0379</v>
      </c>
      <c r="K186" s="35"/>
      <c r="L186" s="39">
        <v>5830</v>
      </c>
      <c r="M186" s="39">
        <v>5720</v>
      </c>
      <c r="N186" s="40">
        <v>5500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2">
        <f t="shared" si="9"/>
        <v>3</v>
      </c>
      <c r="AB186" s="43">
        <f t="shared" si="10"/>
        <v>5683.34</v>
      </c>
      <c r="AC186" s="43">
        <f t="shared" si="11"/>
        <v>5683.34</v>
      </c>
      <c r="AD186" s="44">
        <f t="shared" si="12"/>
        <v>2.9564969803269578</v>
      </c>
    </row>
    <row r="187" spans="1:30" ht="13.8" x14ac:dyDescent="0.25">
      <c r="A187" s="31">
        <v>170</v>
      </c>
      <c r="B187" s="32" t="s">
        <v>403</v>
      </c>
      <c r="C187" s="33" t="s">
        <v>404</v>
      </c>
      <c r="D187" s="34" t="s">
        <v>66</v>
      </c>
      <c r="E187" s="35">
        <v>1</v>
      </c>
      <c r="F187" s="36"/>
      <c r="G187" s="35"/>
      <c r="H187" s="37"/>
      <c r="I187" s="37"/>
      <c r="J187" s="38">
        <v>1.0379</v>
      </c>
      <c r="K187" s="35"/>
      <c r="L187" s="39">
        <v>6492.5</v>
      </c>
      <c r="M187" s="39">
        <v>6370</v>
      </c>
      <c r="N187" s="40">
        <v>6125</v>
      </c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2">
        <f t="shared" si="9"/>
        <v>3</v>
      </c>
      <c r="AB187" s="43">
        <f t="shared" si="10"/>
        <v>6329.17</v>
      </c>
      <c r="AC187" s="43">
        <f t="shared" si="11"/>
        <v>6329.17</v>
      </c>
      <c r="AD187" s="44">
        <f t="shared" si="12"/>
        <v>2.9564988912821657</v>
      </c>
    </row>
    <row r="188" spans="1:30" ht="13.8" x14ac:dyDescent="0.25">
      <c r="A188" s="31">
        <v>171</v>
      </c>
      <c r="B188" s="32" t="s">
        <v>405</v>
      </c>
      <c r="C188" s="33" t="s">
        <v>406</v>
      </c>
      <c r="D188" s="34" t="s">
        <v>66</v>
      </c>
      <c r="E188" s="35">
        <v>1</v>
      </c>
      <c r="F188" s="36"/>
      <c r="G188" s="35"/>
      <c r="H188" s="37"/>
      <c r="I188" s="37"/>
      <c r="J188" s="38">
        <v>1.0379</v>
      </c>
      <c r="K188" s="35"/>
      <c r="L188" s="39">
        <v>3030</v>
      </c>
      <c r="M188" s="39">
        <v>2972.5</v>
      </c>
      <c r="N188" s="40">
        <v>2858.33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2">
        <f t="shared" si="9"/>
        <v>3</v>
      </c>
      <c r="AB188" s="43">
        <f t="shared" si="10"/>
        <v>2953.61</v>
      </c>
      <c r="AC188" s="43">
        <f t="shared" si="11"/>
        <v>2953.61</v>
      </c>
      <c r="AD188" s="44">
        <f t="shared" si="12"/>
        <v>2.9584149390986036</v>
      </c>
    </row>
    <row r="189" spans="1:30" ht="27.6" x14ac:dyDescent="0.25">
      <c r="A189" s="31">
        <v>172</v>
      </c>
      <c r="B189" s="32" t="s">
        <v>407</v>
      </c>
      <c r="C189" s="33" t="s">
        <v>408</v>
      </c>
      <c r="D189" s="34" t="s">
        <v>66</v>
      </c>
      <c r="E189" s="35">
        <v>1</v>
      </c>
      <c r="F189" s="36"/>
      <c r="G189" s="35"/>
      <c r="H189" s="37"/>
      <c r="I189" s="37"/>
      <c r="J189" s="38">
        <v>1.0379</v>
      </c>
      <c r="K189" s="35"/>
      <c r="L189" s="39">
        <v>7773.33</v>
      </c>
      <c r="M189" s="39">
        <v>7626.6666666666697</v>
      </c>
      <c r="N189" s="40">
        <v>7333.33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2">
        <f t="shared" si="9"/>
        <v>3</v>
      </c>
      <c r="AB189" s="43">
        <f t="shared" si="10"/>
        <v>7577.78</v>
      </c>
      <c r="AC189" s="43">
        <f t="shared" si="11"/>
        <v>7577.78</v>
      </c>
      <c r="AD189" s="44">
        <f t="shared" si="12"/>
        <v>2.9565043809674276</v>
      </c>
    </row>
    <row r="190" spans="1:30" ht="27.6" x14ac:dyDescent="0.25">
      <c r="A190" s="31">
        <v>173</v>
      </c>
      <c r="B190" s="32" t="s">
        <v>409</v>
      </c>
      <c r="C190" s="33" t="s">
        <v>410</v>
      </c>
      <c r="D190" s="34" t="s">
        <v>66</v>
      </c>
      <c r="E190" s="35">
        <v>1</v>
      </c>
      <c r="F190" s="36"/>
      <c r="G190" s="35"/>
      <c r="H190" s="37"/>
      <c r="I190" s="37"/>
      <c r="J190" s="38">
        <v>1.0379</v>
      </c>
      <c r="K190" s="35"/>
      <c r="L190" s="39">
        <v>7773.33</v>
      </c>
      <c r="M190" s="39">
        <v>7626.6666666666697</v>
      </c>
      <c r="N190" s="40">
        <v>7333.33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2">
        <f t="shared" si="9"/>
        <v>3</v>
      </c>
      <c r="AB190" s="43">
        <f t="shared" si="10"/>
        <v>7577.78</v>
      </c>
      <c r="AC190" s="43">
        <f t="shared" si="11"/>
        <v>7577.78</v>
      </c>
      <c r="AD190" s="44">
        <f t="shared" si="12"/>
        <v>2.9565043809674276</v>
      </c>
    </row>
    <row r="191" spans="1:30" ht="13.8" x14ac:dyDescent="0.25">
      <c r="A191" s="31">
        <v>174</v>
      </c>
      <c r="B191" s="32" t="s">
        <v>411</v>
      </c>
      <c r="C191" s="33" t="s">
        <v>412</v>
      </c>
      <c r="D191" s="34" t="s">
        <v>66</v>
      </c>
      <c r="E191" s="35">
        <v>1</v>
      </c>
      <c r="F191" s="36"/>
      <c r="G191" s="35"/>
      <c r="H191" s="37"/>
      <c r="I191" s="37"/>
      <c r="J191" s="38">
        <v>1.0379</v>
      </c>
      <c r="K191" s="35"/>
      <c r="L191" s="39">
        <v>10070</v>
      </c>
      <c r="M191" s="39">
        <v>9880</v>
      </c>
      <c r="N191" s="40">
        <v>9500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2">
        <f t="shared" si="9"/>
        <v>3</v>
      </c>
      <c r="AB191" s="43">
        <f t="shared" si="10"/>
        <v>9816.67</v>
      </c>
      <c r="AC191" s="43">
        <f t="shared" si="11"/>
        <v>9816.67</v>
      </c>
      <c r="AD191" s="44">
        <f t="shared" si="12"/>
        <v>2.9564994444538715</v>
      </c>
    </row>
    <row r="192" spans="1:30" ht="13.8" x14ac:dyDescent="0.25">
      <c r="A192" s="31">
        <v>175</v>
      </c>
      <c r="B192" s="32" t="s">
        <v>413</v>
      </c>
      <c r="C192" s="33" t="s">
        <v>414</v>
      </c>
      <c r="D192" s="34" t="s">
        <v>66</v>
      </c>
      <c r="E192" s="35">
        <v>1</v>
      </c>
      <c r="F192" s="36"/>
      <c r="G192" s="35"/>
      <c r="H192" s="37"/>
      <c r="I192" s="37"/>
      <c r="J192" s="38">
        <v>1.0379</v>
      </c>
      <c r="K192" s="35"/>
      <c r="L192" s="39">
        <v>58.33</v>
      </c>
      <c r="M192" s="39">
        <v>57.5</v>
      </c>
      <c r="N192" s="40">
        <v>55</v>
      </c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2">
        <f t="shared" si="9"/>
        <v>3</v>
      </c>
      <c r="AB192" s="43">
        <f t="shared" si="10"/>
        <v>56.95</v>
      </c>
      <c r="AC192" s="43">
        <f t="shared" si="11"/>
        <v>56.95</v>
      </c>
      <c r="AD192" s="44">
        <f t="shared" si="12"/>
        <v>3.0437011758673345</v>
      </c>
    </row>
    <row r="193" spans="1:30" ht="13.8" x14ac:dyDescent="0.25">
      <c r="A193" s="31">
        <v>176</v>
      </c>
      <c r="B193" s="32" t="s">
        <v>415</v>
      </c>
      <c r="C193" s="33" t="s">
        <v>416</v>
      </c>
      <c r="D193" s="34" t="s">
        <v>66</v>
      </c>
      <c r="E193" s="35">
        <v>1</v>
      </c>
      <c r="F193" s="36"/>
      <c r="G193" s="35"/>
      <c r="H193" s="37"/>
      <c r="I193" s="37"/>
      <c r="J193" s="38">
        <v>1.0379</v>
      </c>
      <c r="K193" s="35"/>
      <c r="L193" s="39">
        <v>1113.33</v>
      </c>
      <c r="M193" s="39">
        <v>1091.6666666666699</v>
      </c>
      <c r="N193" s="40">
        <v>1050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2">
        <f t="shared" si="9"/>
        <v>3</v>
      </c>
      <c r="AB193" s="43">
        <f t="shared" si="10"/>
        <v>1085</v>
      </c>
      <c r="AC193" s="43">
        <f t="shared" si="11"/>
        <v>1085</v>
      </c>
      <c r="AD193" s="44">
        <f t="shared" si="12"/>
        <v>2.9665633953386306</v>
      </c>
    </row>
    <row r="194" spans="1:30" ht="13.8" x14ac:dyDescent="0.25">
      <c r="A194" s="31">
        <v>177</v>
      </c>
      <c r="B194" s="32" t="s">
        <v>417</v>
      </c>
      <c r="C194" s="33" t="s">
        <v>418</v>
      </c>
      <c r="D194" s="34" t="s">
        <v>66</v>
      </c>
      <c r="E194" s="35">
        <v>1</v>
      </c>
      <c r="F194" s="36"/>
      <c r="G194" s="35"/>
      <c r="H194" s="37"/>
      <c r="I194" s="37"/>
      <c r="J194" s="38">
        <v>1.0379</v>
      </c>
      <c r="K194" s="35"/>
      <c r="L194" s="39">
        <v>3038.33</v>
      </c>
      <c r="M194" s="39">
        <v>2981.6666666666702</v>
      </c>
      <c r="N194" s="40">
        <v>2866.67</v>
      </c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2">
        <f t="shared" si="9"/>
        <v>3</v>
      </c>
      <c r="AB194" s="43">
        <f t="shared" si="10"/>
        <v>2962.23</v>
      </c>
      <c r="AC194" s="43">
        <f t="shared" si="11"/>
        <v>2962.23</v>
      </c>
      <c r="AD194" s="44">
        <f t="shared" si="12"/>
        <v>2.9527180688979691</v>
      </c>
    </row>
    <row r="195" spans="1:30" ht="13.8" x14ac:dyDescent="0.25">
      <c r="A195" s="31">
        <v>178</v>
      </c>
      <c r="B195" s="32" t="s">
        <v>419</v>
      </c>
      <c r="C195" s="33" t="s">
        <v>420</v>
      </c>
      <c r="D195" s="34" t="s">
        <v>66</v>
      </c>
      <c r="E195" s="35">
        <v>1</v>
      </c>
      <c r="F195" s="36"/>
      <c r="G195" s="35"/>
      <c r="H195" s="37"/>
      <c r="I195" s="37"/>
      <c r="J195" s="38">
        <v>1.0379</v>
      </c>
      <c r="K195" s="35"/>
      <c r="L195" s="39">
        <v>3189.17</v>
      </c>
      <c r="M195" s="39">
        <v>3128.3333333333298</v>
      </c>
      <c r="N195" s="40">
        <v>3008.33</v>
      </c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2">
        <f t="shared" si="9"/>
        <v>3</v>
      </c>
      <c r="AB195" s="43">
        <f t="shared" si="10"/>
        <v>3108.62</v>
      </c>
      <c r="AC195" s="43">
        <f t="shared" si="11"/>
        <v>3108.62</v>
      </c>
      <c r="AD195" s="44">
        <f t="shared" si="12"/>
        <v>2.9601245846912057</v>
      </c>
    </row>
    <row r="196" spans="1:30" ht="13.8" x14ac:dyDescent="0.25">
      <c r="A196" s="31">
        <v>179</v>
      </c>
      <c r="B196" s="32" t="s">
        <v>421</v>
      </c>
      <c r="C196" s="33" t="s">
        <v>422</v>
      </c>
      <c r="D196" s="34" t="s">
        <v>66</v>
      </c>
      <c r="E196" s="35">
        <v>1</v>
      </c>
      <c r="F196" s="36"/>
      <c r="G196" s="35"/>
      <c r="H196" s="37"/>
      <c r="I196" s="37"/>
      <c r="J196" s="38">
        <v>1.0379</v>
      </c>
      <c r="K196" s="35"/>
      <c r="L196" s="39">
        <v>1810.83</v>
      </c>
      <c r="M196" s="39">
        <v>1776.6666666666699</v>
      </c>
      <c r="N196" s="40">
        <v>1708.33</v>
      </c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2">
        <f t="shared" si="9"/>
        <v>3</v>
      </c>
      <c r="AB196" s="43">
        <f t="shared" si="10"/>
        <v>1765.28</v>
      </c>
      <c r="AC196" s="43">
        <f t="shared" si="11"/>
        <v>1765.28</v>
      </c>
      <c r="AD196" s="44">
        <f t="shared" si="12"/>
        <v>2.9565173312717552</v>
      </c>
    </row>
    <row r="197" spans="1:30" ht="13.8" x14ac:dyDescent="0.25">
      <c r="A197" s="31">
        <v>180</v>
      </c>
      <c r="B197" s="32" t="s">
        <v>423</v>
      </c>
      <c r="C197" s="33" t="s">
        <v>424</v>
      </c>
      <c r="D197" s="34" t="s">
        <v>66</v>
      </c>
      <c r="E197" s="35">
        <v>1</v>
      </c>
      <c r="F197" s="36"/>
      <c r="G197" s="35"/>
      <c r="H197" s="37"/>
      <c r="I197" s="37"/>
      <c r="J197" s="38">
        <v>1.0379</v>
      </c>
      <c r="K197" s="35"/>
      <c r="L197" s="39">
        <v>476.67</v>
      </c>
      <c r="M197" s="39">
        <v>468.33333333333297</v>
      </c>
      <c r="N197" s="40">
        <v>450</v>
      </c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2">
        <f t="shared" si="9"/>
        <v>3</v>
      </c>
      <c r="AB197" s="43">
        <f t="shared" si="10"/>
        <v>465.01</v>
      </c>
      <c r="AC197" s="43">
        <f t="shared" si="11"/>
        <v>465.01</v>
      </c>
      <c r="AD197" s="44">
        <f t="shared" si="12"/>
        <v>2.9340616312020082</v>
      </c>
    </row>
    <row r="198" spans="1:30" ht="13.8" x14ac:dyDescent="0.25">
      <c r="A198" s="31">
        <v>181</v>
      </c>
      <c r="B198" s="32" t="s">
        <v>425</v>
      </c>
      <c r="C198" s="33" t="s">
        <v>426</v>
      </c>
      <c r="D198" s="34" t="s">
        <v>66</v>
      </c>
      <c r="E198" s="35">
        <v>1</v>
      </c>
      <c r="F198" s="36"/>
      <c r="G198" s="35"/>
      <c r="H198" s="37"/>
      <c r="I198" s="37"/>
      <c r="J198" s="38">
        <v>1.0379</v>
      </c>
      <c r="K198" s="35"/>
      <c r="L198" s="39">
        <v>1060</v>
      </c>
      <c r="M198" s="39">
        <v>1040</v>
      </c>
      <c r="N198" s="40">
        <v>1000</v>
      </c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2">
        <f t="shared" si="9"/>
        <v>3</v>
      </c>
      <c r="AB198" s="43">
        <f t="shared" si="10"/>
        <v>1033.3399999999999</v>
      </c>
      <c r="AC198" s="43">
        <f t="shared" si="11"/>
        <v>1033.3399999999999</v>
      </c>
      <c r="AD198" s="44">
        <f t="shared" si="12"/>
        <v>2.9564813742852238</v>
      </c>
    </row>
    <row r="199" spans="1:30" ht="13.8" x14ac:dyDescent="0.25">
      <c r="A199" s="31">
        <v>182</v>
      </c>
      <c r="B199" s="32" t="s">
        <v>427</v>
      </c>
      <c r="C199" s="33" t="s">
        <v>428</v>
      </c>
      <c r="D199" s="34" t="s">
        <v>66</v>
      </c>
      <c r="E199" s="35">
        <v>1</v>
      </c>
      <c r="F199" s="36"/>
      <c r="G199" s="35"/>
      <c r="H199" s="37"/>
      <c r="I199" s="37"/>
      <c r="J199" s="38">
        <v>1.0379</v>
      </c>
      <c r="K199" s="35"/>
      <c r="L199" s="39">
        <v>1077.5</v>
      </c>
      <c r="M199" s="39">
        <v>1057.5</v>
      </c>
      <c r="N199" s="40">
        <v>1016.67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2">
        <f t="shared" si="9"/>
        <v>3</v>
      </c>
      <c r="AB199" s="43">
        <f t="shared" si="10"/>
        <v>1050.56</v>
      </c>
      <c r="AC199" s="43">
        <f t="shared" si="11"/>
        <v>1050.56</v>
      </c>
      <c r="AD199" s="44">
        <f t="shared" si="12"/>
        <v>2.9511597188367582</v>
      </c>
    </row>
    <row r="200" spans="1:30" ht="27.6" x14ac:dyDescent="0.25">
      <c r="A200" s="31">
        <v>183</v>
      </c>
      <c r="B200" s="32" t="s">
        <v>429</v>
      </c>
      <c r="C200" s="33" t="s">
        <v>430</v>
      </c>
      <c r="D200" s="34" t="s">
        <v>66</v>
      </c>
      <c r="E200" s="35">
        <v>1</v>
      </c>
      <c r="F200" s="36"/>
      <c r="G200" s="35"/>
      <c r="H200" s="37"/>
      <c r="I200" s="37"/>
      <c r="J200" s="38">
        <v>1.0379</v>
      </c>
      <c r="K200" s="35"/>
      <c r="L200" s="39">
        <v>3445</v>
      </c>
      <c r="M200" s="39">
        <v>3380</v>
      </c>
      <c r="N200" s="40">
        <v>3250</v>
      </c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2">
        <f t="shared" si="9"/>
        <v>3</v>
      </c>
      <c r="AB200" s="43">
        <f t="shared" si="10"/>
        <v>3358.34</v>
      </c>
      <c r="AC200" s="43">
        <f t="shared" si="11"/>
        <v>3358.34</v>
      </c>
      <c r="AD200" s="44">
        <f t="shared" si="12"/>
        <v>2.956494579386737</v>
      </c>
    </row>
    <row r="201" spans="1:30" ht="13.8" x14ac:dyDescent="0.25">
      <c r="A201" s="31">
        <v>184</v>
      </c>
      <c r="B201" s="32" t="s">
        <v>431</v>
      </c>
      <c r="C201" s="33" t="s">
        <v>432</v>
      </c>
      <c r="D201" s="34" t="s">
        <v>66</v>
      </c>
      <c r="E201" s="35">
        <v>1</v>
      </c>
      <c r="F201" s="36"/>
      <c r="G201" s="35"/>
      <c r="H201" s="37"/>
      <c r="I201" s="37"/>
      <c r="J201" s="38">
        <v>1.0379</v>
      </c>
      <c r="K201" s="35"/>
      <c r="L201" s="39">
        <v>459.17</v>
      </c>
      <c r="M201" s="39">
        <v>450.83333333333297</v>
      </c>
      <c r="N201" s="40">
        <v>433.33</v>
      </c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2">
        <f t="shared" si="9"/>
        <v>3</v>
      </c>
      <c r="AB201" s="43">
        <f t="shared" si="10"/>
        <v>447.78000000000003</v>
      </c>
      <c r="AC201" s="43">
        <f t="shared" si="11"/>
        <v>447.78000000000003</v>
      </c>
      <c r="AD201" s="44">
        <f t="shared" si="12"/>
        <v>2.9452417757597034</v>
      </c>
    </row>
    <row r="202" spans="1:30" ht="13.8" x14ac:dyDescent="0.25">
      <c r="A202" s="31">
        <v>185</v>
      </c>
      <c r="B202" s="32" t="s">
        <v>433</v>
      </c>
      <c r="C202" s="33" t="s">
        <v>434</v>
      </c>
      <c r="D202" s="34" t="s">
        <v>66</v>
      </c>
      <c r="E202" s="35">
        <v>1</v>
      </c>
      <c r="F202" s="36"/>
      <c r="G202" s="35"/>
      <c r="H202" s="37"/>
      <c r="I202" s="37"/>
      <c r="J202" s="38">
        <v>1.0379</v>
      </c>
      <c r="K202" s="35"/>
      <c r="L202" s="39">
        <v>1687.5</v>
      </c>
      <c r="M202" s="39">
        <v>1655</v>
      </c>
      <c r="N202" s="40">
        <v>1591.67</v>
      </c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2">
        <f t="shared" si="9"/>
        <v>3</v>
      </c>
      <c r="AB202" s="43">
        <f t="shared" si="10"/>
        <v>1644.73</v>
      </c>
      <c r="AC202" s="43">
        <f t="shared" si="11"/>
        <v>1644.73</v>
      </c>
      <c r="AD202" s="44">
        <f t="shared" si="12"/>
        <v>2.9630718869963046</v>
      </c>
    </row>
    <row r="203" spans="1:30" ht="27.6" x14ac:dyDescent="0.25">
      <c r="A203" s="31">
        <v>186</v>
      </c>
      <c r="B203" s="32" t="s">
        <v>435</v>
      </c>
      <c r="C203" s="33" t="s">
        <v>436</v>
      </c>
      <c r="D203" s="34" t="s">
        <v>66</v>
      </c>
      <c r="E203" s="35">
        <v>1</v>
      </c>
      <c r="F203" s="36"/>
      <c r="G203" s="35"/>
      <c r="H203" s="37"/>
      <c r="I203" s="37"/>
      <c r="J203" s="38">
        <v>1.0379</v>
      </c>
      <c r="K203" s="35"/>
      <c r="L203" s="39">
        <v>176.67</v>
      </c>
      <c r="M203" s="39">
        <v>173.333333333333</v>
      </c>
      <c r="N203" s="40">
        <v>166.67</v>
      </c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2">
        <f t="shared" si="9"/>
        <v>3</v>
      </c>
      <c r="AB203" s="43">
        <f t="shared" si="10"/>
        <v>172.23</v>
      </c>
      <c r="AC203" s="43">
        <f t="shared" si="11"/>
        <v>172.23</v>
      </c>
      <c r="AD203" s="44">
        <f t="shared" si="12"/>
        <v>2.9561559695882011</v>
      </c>
    </row>
    <row r="204" spans="1:30" ht="13.8" x14ac:dyDescent="0.25">
      <c r="A204" s="31">
        <v>187</v>
      </c>
      <c r="B204" s="32" t="s">
        <v>437</v>
      </c>
      <c r="C204" s="33" t="s">
        <v>438</v>
      </c>
      <c r="D204" s="34" t="s">
        <v>66</v>
      </c>
      <c r="E204" s="35">
        <v>1</v>
      </c>
      <c r="F204" s="36"/>
      <c r="G204" s="35"/>
      <c r="H204" s="37"/>
      <c r="I204" s="37"/>
      <c r="J204" s="38">
        <v>1.0379</v>
      </c>
      <c r="K204" s="35"/>
      <c r="L204" s="39">
        <v>777.5</v>
      </c>
      <c r="M204" s="39">
        <v>762.5</v>
      </c>
      <c r="N204" s="40">
        <v>733.33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2">
        <f t="shared" si="9"/>
        <v>3</v>
      </c>
      <c r="AB204" s="43">
        <f t="shared" si="10"/>
        <v>757.78</v>
      </c>
      <c r="AC204" s="43">
        <f t="shared" si="11"/>
        <v>757.78</v>
      </c>
      <c r="AD204" s="44">
        <f t="shared" si="12"/>
        <v>2.9640032811310735</v>
      </c>
    </row>
    <row r="205" spans="1:30" ht="13.8" x14ac:dyDescent="0.25">
      <c r="A205" s="31">
        <v>188</v>
      </c>
      <c r="B205" s="32" t="s">
        <v>439</v>
      </c>
      <c r="C205" s="33" t="s">
        <v>440</v>
      </c>
      <c r="D205" s="34" t="s">
        <v>66</v>
      </c>
      <c r="E205" s="35">
        <v>1</v>
      </c>
      <c r="F205" s="36"/>
      <c r="G205" s="35"/>
      <c r="H205" s="37"/>
      <c r="I205" s="37"/>
      <c r="J205" s="38">
        <v>1.0379</v>
      </c>
      <c r="K205" s="35"/>
      <c r="L205" s="39">
        <v>495</v>
      </c>
      <c r="M205" s="39">
        <v>485</v>
      </c>
      <c r="N205" s="40">
        <v>466.67</v>
      </c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2">
        <f t="shared" si="9"/>
        <v>3</v>
      </c>
      <c r="AB205" s="43">
        <f t="shared" si="10"/>
        <v>482.23</v>
      </c>
      <c r="AC205" s="43">
        <f t="shared" si="11"/>
        <v>482.23</v>
      </c>
      <c r="AD205" s="44">
        <f t="shared" si="12"/>
        <v>2.979420460179028</v>
      </c>
    </row>
    <row r="206" spans="1:30" ht="13.8" x14ac:dyDescent="0.25">
      <c r="A206" s="31">
        <v>189</v>
      </c>
      <c r="B206" s="32" t="s">
        <v>441</v>
      </c>
      <c r="C206" s="33" t="s">
        <v>442</v>
      </c>
      <c r="D206" s="34" t="s">
        <v>66</v>
      </c>
      <c r="E206" s="35">
        <v>1</v>
      </c>
      <c r="F206" s="36"/>
      <c r="G206" s="35"/>
      <c r="H206" s="37"/>
      <c r="I206" s="37"/>
      <c r="J206" s="38">
        <v>1.0379</v>
      </c>
      <c r="K206" s="35"/>
      <c r="L206" s="39">
        <v>512.5</v>
      </c>
      <c r="M206" s="39">
        <v>502.5</v>
      </c>
      <c r="N206" s="40">
        <v>483.33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2">
        <f t="shared" si="9"/>
        <v>3</v>
      </c>
      <c r="AB206" s="43">
        <f t="shared" si="10"/>
        <v>499.45</v>
      </c>
      <c r="AC206" s="43">
        <f t="shared" si="11"/>
        <v>499.45</v>
      </c>
      <c r="AD206" s="44">
        <f t="shared" si="12"/>
        <v>2.9679207355769268</v>
      </c>
    </row>
    <row r="207" spans="1:30" ht="13.8" x14ac:dyDescent="0.25">
      <c r="A207" s="31">
        <v>190</v>
      </c>
      <c r="B207" s="32" t="s">
        <v>443</v>
      </c>
      <c r="C207" s="33" t="s">
        <v>444</v>
      </c>
      <c r="D207" s="34" t="s">
        <v>66</v>
      </c>
      <c r="E207" s="35">
        <v>1</v>
      </c>
      <c r="F207" s="36"/>
      <c r="G207" s="35"/>
      <c r="H207" s="37"/>
      <c r="I207" s="37"/>
      <c r="J207" s="38">
        <v>1.0379</v>
      </c>
      <c r="K207" s="35"/>
      <c r="L207" s="39">
        <v>455</v>
      </c>
      <c r="M207" s="39">
        <v>446.66666666666703</v>
      </c>
      <c r="N207" s="40">
        <v>429.17</v>
      </c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2">
        <f t="shared" si="9"/>
        <v>3</v>
      </c>
      <c r="AB207" s="43">
        <f t="shared" si="10"/>
        <v>443.62</v>
      </c>
      <c r="AC207" s="43">
        <f t="shared" si="11"/>
        <v>443.62</v>
      </c>
      <c r="AD207" s="44">
        <f t="shared" si="12"/>
        <v>2.9717127796335649</v>
      </c>
    </row>
    <row r="208" spans="1:30" ht="13.8" x14ac:dyDescent="0.25">
      <c r="A208" s="31">
        <v>191</v>
      </c>
      <c r="B208" s="32" t="s">
        <v>445</v>
      </c>
      <c r="C208" s="33" t="s">
        <v>446</v>
      </c>
      <c r="D208" s="34" t="s">
        <v>66</v>
      </c>
      <c r="E208" s="35">
        <v>1</v>
      </c>
      <c r="F208" s="36"/>
      <c r="G208" s="35"/>
      <c r="H208" s="37"/>
      <c r="I208" s="37"/>
      <c r="J208" s="38">
        <v>1.0379</v>
      </c>
      <c r="K208" s="35"/>
      <c r="L208" s="39">
        <v>1095</v>
      </c>
      <c r="M208" s="39">
        <v>1075</v>
      </c>
      <c r="N208" s="40">
        <v>1033.33</v>
      </c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2">
        <f t="shared" si="9"/>
        <v>3</v>
      </c>
      <c r="AB208" s="43">
        <f t="shared" si="10"/>
        <v>1067.78</v>
      </c>
      <c r="AC208" s="43">
        <f t="shared" si="11"/>
        <v>1067.78</v>
      </c>
      <c r="AD208" s="44">
        <f t="shared" si="12"/>
        <v>2.9465945443347485</v>
      </c>
    </row>
    <row r="209" spans="1:30" ht="13.8" x14ac:dyDescent="0.25">
      <c r="A209" s="31">
        <v>192</v>
      </c>
      <c r="B209" s="32" t="s">
        <v>447</v>
      </c>
      <c r="C209" s="33" t="s">
        <v>448</v>
      </c>
      <c r="D209" s="34" t="s">
        <v>66</v>
      </c>
      <c r="E209" s="35">
        <v>1</v>
      </c>
      <c r="F209" s="36"/>
      <c r="G209" s="35"/>
      <c r="H209" s="37"/>
      <c r="I209" s="37"/>
      <c r="J209" s="38">
        <v>1.0379</v>
      </c>
      <c r="K209" s="35"/>
      <c r="L209" s="39">
        <v>600.83000000000004</v>
      </c>
      <c r="M209" s="39">
        <v>589.16666666666697</v>
      </c>
      <c r="N209" s="40">
        <v>566.66999999999996</v>
      </c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2">
        <f t="shared" si="9"/>
        <v>3</v>
      </c>
      <c r="AB209" s="43">
        <f t="shared" si="10"/>
        <v>585.56000000000006</v>
      </c>
      <c r="AC209" s="43">
        <f t="shared" si="11"/>
        <v>585.56000000000006</v>
      </c>
      <c r="AD209" s="44">
        <f t="shared" si="12"/>
        <v>2.9653566349085114</v>
      </c>
    </row>
    <row r="210" spans="1:30" ht="13.8" x14ac:dyDescent="0.25">
      <c r="A210" s="31">
        <v>193</v>
      </c>
      <c r="B210" s="32" t="s">
        <v>449</v>
      </c>
      <c r="C210" s="33" t="s">
        <v>450</v>
      </c>
      <c r="D210" s="34" t="s">
        <v>66</v>
      </c>
      <c r="E210" s="35">
        <v>1</v>
      </c>
      <c r="F210" s="36"/>
      <c r="G210" s="35"/>
      <c r="H210" s="37"/>
      <c r="I210" s="37"/>
      <c r="J210" s="38">
        <v>1.0379</v>
      </c>
      <c r="K210" s="35"/>
      <c r="L210" s="39">
        <v>3710</v>
      </c>
      <c r="M210" s="39">
        <v>3640</v>
      </c>
      <c r="N210" s="40">
        <v>3500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2">
        <f t="shared" ref="AA210:AA273" si="13">COUNTIF(K210:Z210,"&gt;0")</f>
        <v>3</v>
      </c>
      <c r="AB210" s="43">
        <f t="shared" ref="AB210:AB230" si="14">CEILING(SUM(K210:Z210)/COUNTIF(K210:Z210,"&gt;0"),0.01)</f>
        <v>3616.67</v>
      </c>
      <c r="AC210" s="43">
        <f t="shared" ref="AC210:AC273" si="15">AB210*E210</f>
        <v>3616.67</v>
      </c>
      <c r="AD210" s="44">
        <f t="shared" ref="AD210:AD230" si="16">STDEV(K210:Z210)/AB210*100</f>
        <v>2.9564977234759118</v>
      </c>
    </row>
    <row r="211" spans="1:30" ht="13.8" x14ac:dyDescent="0.25">
      <c r="A211" s="31">
        <v>194</v>
      </c>
      <c r="B211" s="32" t="s">
        <v>451</v>
      </c>
      <c r="C211" s="33" t="s">
        <v>452</v>
      </c>
      <c r="D211" s="34" t="s">
        <v>66</v>
      </c>
      <c r="E211" s="35">
        <v>1</v>
      </c>
      <c r="F211" s="36"/>
      <c r="G211" s="35"/>
      <c r="H211" s="37"/>
      <c r="I211" s="37"/>
      <c r="J211" s="38">
        <v>1.0379</v>
      </c>
      <c r="K211" s="35"/>
      <c r="L211" s="39">
        <v>3798.33</v>
      </c>
      <c r="M211" s="39">
        <v>3726.6666666666702</v>
      </c>
      <c r="N211" s="40">
        <v>3583.33</v>
      </c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2">
        <f t="shared" si="13"/>
        <v>3</v>
      </c>
      <c r="AB211" s="43">
        <f t="shared" si="14"/>
        <v>3702.78</v>
      </c>
      <c r="AC211" s="43">
        <f t="shared" si="15"/>
        <v>3702.78</v>
      </c>
      <c r="AD211" s="44">
        <f t="shared" si="16"/>
        <v>2.9565084967110891</v>
      </c>
    </row>
    <row r="212" spans="1:30" ht="13.8" x14ac:dyDescent="0.25">
      <c r="A212" s="31">
        <v>195</v>
      </c>
      <c r="B212" s="32" t="s">
        <v>453</v>
      </c>
      <c r="C212" s="33" t="s">
        <v>454</v>
      </c>
      <c r="D212" s="34" t="s">
        <v>66</v>
      </c>
      <c r="E212" s="35">
        <v>1</v>
      </c>
      <c r="F212" s="36"/>
      <c r="G212" s="35"/>
      <c r="H212" s="37"/>
      <c r="I212" s="37"/>
      <c r="J212" s="38">
        <v>1.0379</v>
      </c>
      <c r="K212" s="35"/>
      <c r="L212" s="39">
        <v>2473.33</v>
      </c>
      <c r="M212" s="39">
        <v>2426.6666666666702</v>
      </c>
      <c r="N212" s="40">
        <v>2333.33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2">
        <f t="shared" si="13"/>
        <v>3</v>
      </c>
      <c r="AB212" s="43">
        <f t="shared" si="14"/>
        <v>2411.11</v>
      </c>
      <c r="AC212" s="43">
        <f t="shared" si="15"/>
        <v>2411.11</v>
      </c>
      <c r="AD212" s="44">
        <f t="shared" si="16"/>
        <v>2.9565168960337225</v>
      </c>
    </row>
    <row r="213" spans="1:30" ht="13.8" x14ac:dyDescent="0.25">
      <c r="A213" s="31">
        <v>196</v>
      </c>
      <c r="B213" s="32" t="s">
        <v>455</v>
      </c>
      <c r="C213" s="33" t="s">
        <v>456</v>
      </c>
      <c r="D213" s="34" t="s">
        <v>66</v>
      </c>
      <c r="E213" s="35">
        <v>1</v>
      </c>
      <c r="F213" s="36"/>
      <c r="G213" s="35"/>
      <c r="H213" s="37"/>
      <c r="I213" s="37"/>
      <c r="J213" s="38">
        <v>1.0379</v>
      </c>
      <c r="K213" s="35"/>
      <c r="L213" s="39">
        <v>495</v>
      </c>
      <c r="M213" s="39">
        <v>485</v>
      </c>
      <c r="N213" s="40">
        <v>466.67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2">
        <f t="shared" si="13"/>
        <v>3</v>
      </c>
      <c r="AB213" s="43">
        <f t="shared" si="14"/>
        <v>482.23</v>
      </c>
      <c r="AC213" s="43">
        <f t="shared" si="15"/>
        <v>482.23</v>
      </c>
      <c r="AD213" s="44">
        <f t="shared" si="16"/>
        <v>2.979420460179028</v>
      </c>
    </row>
    <row r="214" spans="1:30" ht="13.8" x14ac:dyDescent="0.25">
      <c r="A214" s="31">
        <v>197</v>
      </c>
      <c r="B214" s="32" t="s">
        <v>457</v>
      </c>
      <c r="C214" s="33" t="s">
        <v>458</v>
      </c>
      <c r="D214" s="34" t="s">
        <v>66</v>
      </c>
      <c r="E214" s="35">
        <v>1</v>
      </c>
      <c r="F214" s="36"/>
      <c r="G214" s="35"/>
      <c r="H214" s="37"/>
      <c r="I214" s="37"/>
      <c r="J214" s="38">
        <v>1.0379</v>
      </c>
      <c r="K214" s="35"/>
      <c r="L214" s="39">
        <v>3965.83</v>
      </c>
      <c r="M214" s="39">
        <v>3891.6666666666702</v>
      </c>
      <c r="N214" s="40">
        <v>3741.67</v>
      </c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2">
        <f t="shared" si="13"/>
        <v>3</v>
      </c>
      <c r="AB214" s="43">
        <f t="shared" si="14"/>
        <v>3866.39</v>
      </c>
      <c r="AC214" s="43">
        <f t="shared" si="15"/>
        <v>3866.39</v>
      </c>
      <c r="AD214" s="44">
        <f t="shared" si="16"/>
        <v>2.9536042334974058</v>
      </c>
    </row>
    <row r="215" spans="1:30" ht="13.8" x14ac:dyDescent="0.25">
      <c r="A215" s="31">
        <v>198</v>
      </c>
      <c r="B215" s="32" t="s">
        <v>459</v>
      </c>
      <c r="C215" s="33" t="s">
        <v>460</v>
      </c>
      <c r="D215" s="34" t="s">
        <v>66</v>
      </c>
      <c r="E215" s="35">
        <v>1</v>
      </c>
      <c r="F215" s="36"/>
      <c r="G215" s="35"/>
      <c r="H215" s="37"/>
      <c r="I215" s="37"/>
      <c r="J215" s="38">
        <v>1.0379</v>
      </c>
      <c r="K215" s="35"/>
      <c r="L215" s="39">
        <v>8656.67</v>
      </c>
      <c r="M215" s="39">
        <v>8820</v>
      </c>
      <c r="N215" s="40">
        <v>8166.67</v>
      </c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2">
        <f t="shared" si="13"/>
        <v>3</v>
      </c>
      <c r="AB215" s="43">
        <f t="shared" si="14"/>
        <v>8547.7800000000007</v>
      </c>
      <c r="AC215" s="43">
        <f t="shared" si="15"/>
        <v>8547.7800000000007</v>
      </c>
      <c r="AD215" s="44">
        <f t="shared" si="16"/>
        <v>3.9776890863009418</v>
      </c>
    </row>
    <row r="216" spans="1:30" ht="13.8" x14ac:dyDescent="0.25">
      <c r="A216" s="31">
        <v>199</v>
      </c>
      <c r="B216" s="32" t="s">
        <v>461</v>
      </c>
      <c r="C216" s="33" t="s">
        <v>462</v>
      </c>
      <c r="D216" s="34" t="s">
        <v>66</v>
      </c>
      <c r="E216" s="35">
        <v>1</v>
      </c>
      <c r="F216" s="36"/>
      <c r="G216" s="35"/>
      <c r="H216" s="37"/>
      <c r="I216" s="37"/>
      <c r="J216" s="38">
        <v>1.0379</v>
      </c>
      <c r="K216" s="35"/>
      <c r="L216" s="39">
        <v>1325</v>
      </c>
      <c r="M216" s="39">
        <v>1350</v>
      </c>
      <c r="N216" s="40">
        <v>1250</v>
      </c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2">
        <f t="shared" si="13"/>
        <v>3</v>
      </c>
      <c r="AB216" s="43">
        <f t="shared" si="14"/>
        <v>1308.3399999999999</v>
      </c>
      <c r="AC216" s="43">
        <f t="shared" si="15"/>
        <v>1308.3399999999999</v>
      </c>
      <c r="AD216" s="44">
        <f t="shared" si="16"/>
        <v>3.9776854630029903</v>
      </c>
    </row>
    <row r="217" spans="1:30" ht="13.8" x14ac:dyDescent="0.25">
      <c r="A217" s="31">
        <v>200</v>
      </c>
      <c r="B217" s="32" t="s">
        <v>463</v>
      </c>
      <c r="C217" s="33" t="s">
        <v>464</v>
      </c>
      <c r="D217" s="34" t="s">
        <v>66</v>
      </c>
      <c r="E217" s="35">
        <v>1</v>
      </c>
      <c r="F217" s="36"/>
      <c r="G217" s="35"/>
      <c r="H217" s="37"/>
      <c r="I217" s="37"/>
      <c r="J217" s="38">
        <v>1.0379</v>
      </c>
      <c r="K217" s="35"/>
      <c r="L217" s="39">
        <v>1192.5</v>
      </c>
      <c r="M217" s="39">
        <v>1215</v>
      </c>
      <c r="N217" s="40">
        <v>1125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2">
        <f t="shared" si="13"/>
        <v>3</v>
      </c>
      <c r="AB217" s="43">
        <f t="shared" si="14"/>
        <v>1177.5</v>
      </c>
      <c r="AC217" s="43">
        <f t="shared" si="15"/>
        <v>1177.5</v>
      </c>
      <c r="AD217" s="44">
        <f t="shared" si="16"/>
        <v>3.9777057314639479</v>
      </c>
    </row>
    <row r="218" spans="1:30" ht="13.8" x14ac:dyDescent="0.25">
      <c r="A218" s="31">
        <v>201</v>
      </c>
      <c r="B218" s="32" t="s">
        <v>465</v>
      </c>
      <c r="C218" s="33" t="s">
        <v>466</v>
      </c>
      <c r="D218" s="34" t="s">
        <v>66</v>
      </c>
      <c r="E218" s="35">
        <v>1</v>
      </c>
      <c r="F218" s="36"/>
      <c r="G218" s="35"/>
      <c r="H218" s="37"/>
      <c r="I218" s="37"/>
      <c r="J218" s="38">
        <v>1.0379</v>
      </c>
      <c r="K218" s="35"/>
      <c r="L218" s="39">
        <v>220.83</v>
      </c>
      <c r="M218" s="39">
        <v>225</v>
      </c>
      <c r="N218" s="40">
        <v>208.33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2">
        <f t="shared" si="13"/>
        <v>3</v>
      </c>
      <c r="AB218" s="43">
        <f t="shared" si="14"/>
        <v>218.06</v>
      </c>
      <c r="AC218" s="43">
        <f t="shared" si="15"/>
        <v>218.06</v>
      </c>
      <c r="AD218" s="44">
        <f t="shared" si="16"/>
        <v>3.9782366519451022</v>
      </c>
    </row>
    <row r="219" spans="1:30" ht="13.8" x14ac:dyDescent="0.25">
      <c r="A219" s="31">
        <v>202</v>
      </c>
      <c r="B219" s="32" t="s">
        <v>467</v>
      </c>
      <c r="C219" s="33" t="s">
        <v>468</v>
      </c>
      <c r="D219" s="34" t="s">
        <v>66</v>
      </c>
      <c r="E219" s="35">
        <v>1</v>
      </c>
      <c r="F219" s="36"/>
      <c r="G219" s="35"/>
      <c r="H219" s="37"/>
      <c r="I219" s="37"/>
      <c r="J219" s="38">
        <v>1.0379</v>
      </c>
      <c r="K219" s="35"/>
      <c r="L219" s="39">
        <v>1858.33</v>
      </c>
      <c r="M219" s="39">
        <v>1890</v>
      </c>
      <c r="N219" s="40">
        <v>1750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2">
        <f t="shared" si="13"/>
        <v>3</v>
      </c>
      <c r="AB219" s="43">
        <f t="shared" si="14"/>
        <v>1832.78</v>
      </c>
      <c r="AC219" s="43">
        <f t="shared" si="15"/>
        <v>1832.78</v>
      </c>
      <c r="AD219" s="44">
        <f t="shared" si="16"/>
        <v>4.0056514164792159</v>
      </c>
    </row>
    <row r="220" spans="1:30" ht="13.8" x14ac:dyDescent="0.25">
      <c r="A220" s="31">
        <v>203</v>
      </c>
      <c r="B220" s="32" t="s">
        <v>469</v>
      </c>
      <c r="C220" s="33" t="s">
        <v>470</v>
      </c>
      <c r="D220" s="34" t="s">
        <v>66</v>
      </c>
      <c r="E220" s="35">
        <v>1</v>
      </c>
      <c r="F220" s="36"/>
      <c r="G220" s="35"/>
      <c r="H220" s="37"/>
      <c r="I220" s="37"/>
      <c r="J220" s="38">
        <v>1.0379</v>
      </c>
      <c r="K220" s="35"/>
      <c r="L220" s="39">
        <v>787.5</v>
      </c>
      <c r="M220" s="39">
        <v>810</v>
      </c>
      <c r="N220" s="40">
        <v>750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2">
        <f t="shared" si="13"/>
        <v>3</v>
      </c>
      <c r="AB220" s="43">
        <f t="shared" si="14"/>
        <v>782.5</v>
      </c>
      <c r="AC220" s="43">
        <f t="shared" si="15"/>
        <v>782.5</v>
      </c>
      <c r="AD220" s="44">
        <f t="shared" si="16"/>
        <v>3.873596055265859</v>
      </c>
    </row>
    <row r="221" spans="1:30" ht="27.6" x14ac:dyDescent="0.25">
      <c r="A221" s="31">
        <v>204</v>
      </c>
      <c r="B221" s="32" t="s">
        <v>471</v>
      </c>
      <c r="C221" s="33" t="s">
        <v>472</v>
      </c>
      <c r="D221" s="34" t="s">
        <v>66</v>
      </c>
      <c r="E221" s="35">
        <v>1</v>
      </c>
      <c r="F221" s="36"/>
      <c r="G221" s="35"/>
      <c r="H221" s="37"/>
      <c r="I221" s="37"/>
      <c r="J221" s="38">
        <v>1.0379</v>
      </c>
      <c r="K221" s="35"/>
      <c r="L221" s="39">
        <v>1141.67</v>
      </c>
      <c r="M221" s="39">
        <v>1188.3333333333301</v>
      </c>
      <c r="N221" s="40">
        <v>1100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2">
        <f t="shared" si="13"/>
        <v>3</v>
      </c>
      <c r="AB221" s="43">
        <f t="shared" si="14"/>
        <v>1143.3399999999999</v>
      </c>
      <c r="AC221" s="43">
        <f t="shared" si="15"/>
        <v>1143.3399999999999</v>
      </c>
      <c r="AD221" s="44">
        <f t="shared" si="16"/>
        <v>3.8650079994471476</v>
      </c>
    </row>
    <row r="222" spans="1:30" ht="27.6" x14ac:dyDescent="0.25">
      <c r="A222" s="31">
        <v>205</v>
      </c>
      <c r="B222" s="32" t="s">
        <v>473</v>
      </c>
      <c r="C222" s="33" t="s">
        <v>474</v>
      </c>
      <c r="D222" s="34" t="s">
        <v>66</v>
      </c>
      <c r="E222" s="35">
        <v>1</v>
      </c>
      <c r="F222" s="36"/>
      <c r="G222" s="35"/>
      <c r="H222" s="37"/>
      <c r="I222" s="37"/>
      <c r="J222" s="38">
        <v>1.0379</v>
      </c>
      <c r="K222" s="35"/>
      <c r="L222" s="39">
        <v>579.16999999999996</v>
      </c>
      <c r="M222" s="39">
        <v>549.16666666666697</v>
      </c>
      <c r="N222" s="40">
        <v>508.33</v>
      </c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2">
        <f t="shared" si="13"/>
        <v>3</v>
      </c>
      <c r="AB222" s="43">
        <f t="shared" si="14"/>
        <v>545.56000000000006</v>
      </c>
      <c r="AC222" s="43">
        <f t="shared" si="15"/>
        <v>545.56000000000006</v>
      </c>
      <c r="AD222" s="44">
        <f t="shared" si="16"/>
        <v>6.517668246314809</v>
      </c>
    </row>
    <row r="223" spans="1:30" ht="13.8" x14ac:dyDescent="0.25">
      <c r="A223" s="31">
        <v>206</v>
      </c>
      <c r="B223" s="32" t="s">
        <v>475</v>
      </c>
      <c r="C223" s="33" t="s">
        <v>476</v>
      </c>
      <c r="D223" s="34" t="s">
        <v>66</v>
      </c>
      <c r="E223" s="35">
        <v>1</v>
      </c>
      <c r="F223" s="36"/>
      <c r="G223" s="35"/>
      <c r="H223" s="37"/>
      <c r="I223" s="37"/>
      <c r="J223" s="38">
        <v>1.0379</v>
      </c>
      <c r="K223" s="35"/>
      <c r="L223" s="39">
        <v>470.83</v>
      </c>
      <c r="M223" s="39">
        <v>485.83333333333297</v>
      </c>
      <c r="N223" s="40">
        <v>450</v>
      </c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2">
        <f t="shared" si="13"/>
        <v>3</v>
      </c>
      <c r="AB223" s="43">
        <f t="shared" si="14"/>
        <v>468.89</v>
      </c>
      <c r="AC223" s="43">
        <f t="shared" si="15"/>
        <v>468.89</v>
      </c>
      <c r="AD223" s="44">
        <f t="shared" si="16"/>
        <v>3.8378824581311846</v>
      </c>
    </row>
    <row r="224" spans="1:30" ht="13.8" x14ac:dyDescent="0.25">
      <c r="A224" s="31">
        <v>207</v>
      </c>
      <c r="B224" s="32" t="s">
        <v>477</v>
      </c>
      <c r="C224" s="33" t="s">
        <v>478</v>
      </c>
      <c r="D224" s="34" t="s">
        <v>66</v>
      </c>
      <c r="E224" s="35">
        <v>1</v>
      </c>
      <c r="F224" s="36"/>
      <c r="G224" s="35"/>
      <c r="H224" s="37"/>
      <c r="I224" s="37"/>
      <c r="J224" s="38">
        <v>1.0379</v>
      </c>
      <c r="K224" s="35"/>
      <c r="L224" s="39">
        <v>633.33000000000004</v>
      </c>
      <c r="M224" s="39">
        <v>684.16666666666697</v>
      </c>
      <c r="N224" s="40">
        <v>633.33000000000004</v>
      </c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2">
        <f t="shared" si="13"/>
        <v>3</v>
      </c>
      <c r="AB224" s="43">
        <f t="shared" si="14"/>
        <v>650.28</v>
      </c>
      <c r="AC224" s="43">
        <f t="shared" si="15"/>
        <v>650.28</v>
      </c>
      <c r="AD224" s="44">
        <f t="shared" si="16"/>
        <v>4.5135269706439418</v>
      </c>
    </row>
    <row r="225" spans="1:30" ht="13.8" x14ac:dyDescent="0.25">
      <c r="A225" s="31">
        <v>208</v>
      </c>
      <c r="B225" s="32" t="s">
        <v>479</v>
      </c>
      <c r="C225" s="33" t="s">
        <v>480</v>
      </c>
      <c r="D225" s="34" t="s">
        <v>66</v>
      </c>
      <c r="E225" s="35">
        <v>1</v>
      </c>
      <c r="F225" s="36"/>
      <c r="G225" s="35"/>
      <c r="H225" s="37"/>
      <c r="I225" s="37"/>
      <c r="J225" s="38">
        <v>1.0379</v>
      </c>
      <c r="K225" s="35"/>
      <c r="L225" s="39">
        <v>2750</v>
      </c>
      <c r="M225" s="39">
        <v>2880</v>
      </c>
      <c r="N225" s="40">
        <v>2666.67</v>
      </c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2">
        <f t="shared" si="13"/>
        <v>3</v>
      </c>
      <c r="AB225" s="43">
        <f t="shared" si="14"/>
        <v>2765.56</v>
      </c>
      <c r="AC225" s="43">
        <f t="shared" si="15"/>
        <v>2765.56</v>
      </c>
      <c r="AD225" s="44">
        <f t="shared" si="16"/>
        <v>3.8875476463515732</v>
      </c>
    </row>
    <row r="226" spans="1:30" ht="13.8" x14ac:dyDescent="0.25">
      <c r="A226" s="31">
        <v>209</v>
      </c>
      <c r="B226" s="32" t="s">
        <v>481</v>
      </c>
      <c r="C226" s="33" t="s">
        <v>482</v>
      </c>
      <c r="D226" s="34" t="s">
        <v>66</v>
      </c>
      <c r="E226" s="35">
        <v>1</v>
      </c>
      <c r="F226" s="36"/>
      <c r="G226" s="35"/>
      <c r="H226" s="37"/>
      <c r="I226" s="37"/>
      <c r="J226" s="38">
        <v>1.0379</v>
      </c>
      <c r="K226" s="35"/>
      <c r="L226" s="39">
        <v>5650</v>
      </c>
      <c r="M226" s="39">
        <v>5940</v>
      </c>
      <c r="N226" s="40">
        <v>5500</v>
      </c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2">
        <f t="shared" si="13"/>
        <v>3</v>
      </c>
      <c r="AB226" s="43">
        <f t="shared" si="14"/>
        <v>5696.67</v>
      </c>
      <c r="AC226" s="43">
        <f t="shared" si="15"/>
        <v>5696.67</v>
      </c>
      <c r="AD226" s="44">
        <f t="shared" si="16"/>
        <v>3.9265276193068619</v>
      </c>
    </row>
    <row r="227" spans="1:30" ht="13.8" x14ac:dyDescent="0.25">
      <c r="A227" s="31">
        <v>210</v>
      </c>
      <c r="B227" s="32" t="s">
        <v>483</v>
      </c>
      <c r="C227" s="33" t="s">
        <v>484</v>
      </c>
      <c r="D227" s="34" t="s">
        <v>66</v>
      </c>
      <c r="E227" s="35">
        <v>1</v>
      </c>
      <c r="F227" s="36"/>
      <c r="G227" s="35"/>
      <c r="H227" s="37"/>
      <c r="I227" s="37"/>
      <c r="J227" s="38">
        <v>1.0379</v>
      </c>
      <c r="K227" s="35"/>
      <c r="L227" s="39">
        <v>3750</v>
      </c>
      <c r="M227" s="39">
        <v>4005</v>
      </c>
      <c r="N227" s="40">
        <v>3708.33</v>
      </c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2">
        <f t="shared" si="13"/>
        <v>3</v>
      </c>
      <c r="AB227" s="43">
        <f t="shared" si="14"/>
        <v>3821.11</v>
      </c>
      <c r="AC227" s="43">
        <f t="shared" si="15"/>
        <v>3821.11</v>
      </c>
      <c r="AD227" s="44">
        <f t="shared" si="16"/>
        <v>4.2032430970722459</v>
      </c>
    </row>
    <row r="228" spans="1:30" ht="13.8" x14ac:dyDescent="0.25">
      <c r="A228" s="31">
        <v>211</v>
      </c>
      <c r="B228" s="32" t="s">
        <v>485</v>
      </c>
      <c r="C228" s="33" t="s">
        <v>486</v>
      </c>
      <c r="D228" s="34" t="s">
        <v>66</v>
      </c>
      <c r="E228" s="35">
        <v>1</v>
      </c>
      <c r="F228" s="36"/>
      <c r="G228" s="35"/>
      <c r="H228" s="37"/>
      <c r="I228" s="37"/>
      <c r="J228" s="38">
        <v>1.0379</v>
      </c>
      <c r="K228" s="35"/>
      <c r="L228" s="39">
        <v>2916.67</v>
      </c>
      <c r="M228" s="39">
        <v>2900</v>
      </c>
      <c r="N228" s="40">
        <v>2750</v>
      </c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2">
        <f t="shared" si="13"/>
        <v>3</v>
      </c>
      <c r="AB228" s="43">
        <f t="shared" si="14"/>
        <v>2855.56</v>
      </c>
      <c r="AC228" s="43">
        <f t="shared" si="15"/>
        <v>2855.56</v>
      </c>
      <c r="AD228" s="44">
        <f t="shared" si="16"/>
        <v>3.2145691931546212</v>
      </c>
    </row>
    <row r="229" spans="1:30" ht="27.6" x14ac:dyDescent="0.25">
      <c r="A229" s="31">
        <v>212</v>
      </c>
      <c r="B229" s="32" t="s">
        <v>487</v>
      </c>
      <c r="C229" s="33" t="s">
        <v>488</v>
      </c>
      <c r="D229" s="34" t="s">
        <v>66</v>
      </c>
      <c r="E229" s="35">
        <v>1</v>
      </c>
      <c r="F229" s="36"/>
      <c r="G229" s="35"/>
      <c r="H229" s="37"/>
      <c r="I229" s="37"/>
      <c r="J229" s="38">
        <v>1.0379</v>
      </c>
      <c r="K229" s="35"/>
      <c r="L229" s="39">
        <v>500</v>
      </c>
      <c r="M229" s="39">
        <v>491.66666666666703</v>
      </c>
      <c r="N229" s="40">
        <v>466.67</v>
      </c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2">
        <f t="shared" si="13"/>
        <v>3</v>
      </c>
      <c r="AB229" s="43">
        <f t="shared" si="14"/>
        <v>486.12</v>
      </c>
      <c r="AC229" s="43">
        <f t="shared" si="15"/>
        <v>486.12</v>
      </c>
      <c r="AD229" s="44">
        <f t="shared" si="16"/>
        <v>3.5681207328607889</v>
      </c>
    </row>
    <row r="230" spans="1:30" ht="13.8" x14ac:dyDescent="0.25">
      <c r="A230" s="31">
        <v>213</v>
      </c>
      <c r="B230" s="32" t="s">
        <v>489</v>
      </c>
      <c r="C230" s="33" t="s">
        <v>490</v>
      </c>
      <c r="D230" s="34" t="s">
        <v>66</v>
      </c>
      <c r="E230" s="35">
        <v>1</v>
      </c>
      <c r="F230" s="36"/>
      <c r="G230" s="35"/>
      <c r="H230" s="37"/>
      <c r="I230" s="37"/>
      <c r="J230" s="38">
        <v>1.0379</v>
      </c>
      <c r="K230" s="35"/>
      <c r="L230" s="39">
        <v>1750</v>
      </c>
      <c r="M230" s="39">
        <v>1650</v>
      </c>
      <c r="N230" s="40">
        <v>1591.67</v>
      </c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2">
        <f t="shared" si="13"/>
        <v>3</v>
      </c>
      <c r="AB230" s="43">
        <f t="shared" si="14"/>
        <v>1663.89</v>
      </c>
      <c r="AC230" s="43">
        <f t="shared" si="15"/>
        <v>1663.89</v>
      </c>
      <c r="AD230" s="44">
        <f t="shared" si="16"/>
        <v>4.812439099546677</v>
      </c>
    </row>
    <row r="231" spans="1:30" ht="12.75" customHeight="1" x14ac:dyDescent="0.25">
      <c r="A231" s="45"/>
      <c r="B231" s="46"/>
      <c r="C231" s="2" t="s">
        <v>491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47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9"/>
      <c r="AC231" s="49">
        <f>SUM(AC18:AC230)</f>
        <v>483926.53000000078</v>
      </c>
      <c r="AD231" s="50"/>
    </row>
    <row r="232" spans="1:30" x14ac:dyDescent="0.25"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52"/>
      <c r="N232" s="52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3"/>
    </row>
    <row r="233" spans="1:30" s="54" customFormat="1" hidden="1" x14ac:dyDescent="0.25">
      <c r="C233" s="54" t="s">
        <v>492</v>
      </c>
      <c r="L233" s="55"/>
      <c r="M233" s="55"/>
      <c r="N233" s="55"/>
    </row>
    <row r="234" spans="1:30" s="54" customFormat="1" hidden="1" x14ac:dyDescent="0.25">
      <c r="C234" s="56" t="s">
        <v>493</v>
      </c>
      <c r="L234" s="55"/>
      <c r="M234" s="55"/>
      <c r="N234" s="55"/>
    </row>
    <row r="235" spans="1:30" s="54" customFormat="1" hidden="1" x14ac:dyDescent="0.25">
      <c r="C235" s="56" t="s">
        <v>494</v>
      </c>
      <c r="L235" s="55"/>
      <c r="M235" s="55"/>
      <c r="N235" s="55"/>
    </row>
    <row r="236" spans="1:30" s="54" customFormat="1" hidden="1" x14ac:dyDescent="0.25">
      <c r="C236" s="56" t="s">
        <v>495</v>
      </c>
      <c r="L236" s="55"/>
      <c r="M236" s="55"/>
      <c r="N236" s="55"/>
    </row>
    <row r="237" spans="1:30" x14ac:dyDescent="0.25">
      <c r="L237" s="57"/>
    </row>
    <row r="238" spans="1:30" s="58" customFormat="1" ht="15.6" x14ac:dyDescent="0.3">
      <c r="C238" s="59" t="s">
        <v>496</v>
      </c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6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30" s="58" customFormat="1" ht="15.6" x14ac:dyDescent="0.3">
      <c r="C239" s="15"/>
      <c r="D239" s="15"/>
      <c r="E239" s="15"/>
      <c r="F239" s="15"/>
      <c r="G239" s="15"/>
      <c r="H239" s="15"/>
      <c r="I239" s="15"/>
      <c r="J239" s="15"/>
      <c r="K239" s="15"/>
      <c r="L239" s="16"/>
      <c r="M239" s="16"/>
      <c r="N239" s="16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30" s="58" customFormat="1" ht="15.6" x14ac:dyDescent="0.3">
      <c r="C240" s="60"/>
      <c r="D240" s="61"/>
      <c r="E240" s="61"/>
      <c r="F240" s="1" t="s">
        <v>497</v>
      </c>
      <c r="G240" s="1"/>
      <c r="H240" s="1"/>
      <c r="I240" s="1"/>
      <c r="J240" s="1"/>
      <c r="K240" s="62"/>
      <c r="L240" s="67"/>
      <c r="M240" s="67"/>
      <c r="N240" s="67"/>
      <c r="O240" s="63"/>
      <c r="P240" s="63"/>
      <c r="Q240" s="15"/>
      <c r="R240" s="15"/>
      <c r="S240" s="15"/>
      <c r="T240" s="15"/>
      <c r="U240" s="15"/>
      <c r="V240" s="61"/>
      <c r="W240" s="61"/>
      <c r="X240" s="61"/>
      <c r="Y240" s="61"/>
      <c r="Z240" s="61"/>
      <c r="AA240" s="61"/>
      <c r="AB240" s="61"/>
      <c r="AC240" s="64"/>
    </row>
    <row r="241" spans="3:30" s="58" customFormat="1" ht="15.6" x14ac:dyDescent="0.3">
      <c r="C241" s="65" t="s">
        <v>498</v>
      </c>
      <c r="D241" s="61"/>
      <c r="E241" s="61"/>
      <c r="F241" s="68" t="s">
        <v>499</v>
      </c>
      <c r="G241" s="68"/>
      <c r="H241" s="68"/>
      <c r="I241" s="68"/>
      <c r="J241" s="68"/>
      <c r="K241" s="15"/>
      <c r="L241" s="69" t="s">
        <v>500</v>
      </c>
      <c r="M241" s="69"/>
      <c r="N241" s="69"/>
      <c r="O241" s="63"/>
      <c r="P241" s="63"/>
      <c r="Q241" s="15"/>
      <c r="R241" s="15"/>
      <c r="S241" s="15"/>
      <c r="T241" s="15"/>
      <c r="U241" s="15"/>
      <c r="V241" s="61"/>
      <c r="W241" s="61"/>
      <c r="X241" s="61"/>
      <c r="Y241" s="61"/>
      <c r="Z241" s="61"/>
      <c r="AA241" s="61"/>
      <c r="AB241" s="61"/>
    </row>
    <row r="242" spans="3:30" x14ac:dyDescent="0.25">
      <c r="C242" s="66"/>
      <c r="V242" s="62"/>
      <c r="W242" s="62"/>
      <c r="X242" s="62"/>
      <c r="Y242" s="62"/>
      <c r="Z242" s="62"/>
      <c r="AA242" s="62"/>
      <c r="AB242" s="62"/>
    </row>
    <row r="243" spans="3:30" x14ac:dyDescent="0.25">
      <c r="C243" s="59" t="s">
        <v>501</v>
      </c>
      <c r="V243" s="62"/>
      <c r="W243" s="62"/>
      <c r="X243" s="62"/>
      <c r="Y243" s="62"/>
      <c r="Z243" s="62"/>
      <c r="AA243" s="62"/>
      <c r="AB243" s="62"/>
    </row>
    <row r="244" spans="3:30" x14ac:dyDescent="0.25">
      <c r="V244" s="62"/>
      <c r="W244" s="62"/>
      <c r="X244" s="62"/>
      <c r="Y244" s="62"/>
      <c r="Z244" s="62"/>
      <c r="AA244" s="62"/>
      <c r="AB244" s="62"/>
    </row>
    <row r="245" spans="3:30" x14ac:dyDescent="0.25">
      <c r="C245" s="60"/>
      <c r="D245" s="61"/>
      <c r="E245" s="61"/>
      <c r="F245" s="1" t="s">
        <v>502</v>
      </c>
      <c r="G245" s="1"/>
      <c r="H245" s="1"/>
      <c r="I245" s="1"/>
      <c r="J245" s="1"/>
      <c r="K245" s="62"/>
      <c r="L245" s="67"/>
      <c r="M245" s="67"/>
      <c r="N245" s="67"/>
      <c r="O245" s="63"/>
      <c r="P245" s="63"/>
      <c r="V245" s="61"/>
      <c r="W245" s="61"/>
      <c r="X245" s="61"/>
      <c r="Y245" s="61"/>
      <c r="Z245" s="61"/>
      <c r="AA245" s="61"/>
      <c r="AB245" s="61"/>
    </row>
    <row r="246" spans="3:30" x14ac:dyDescent="0.25">
      <c r="C246" s="65" t="s">
        <v>498</v>
      </c>
      <c r="D246" s="61"/>
      <c r="E246" s="61"/>
      <c r="F246" s="68" t="s">
        <v>499</v>
      </c>
      <c r="G246" s="68"/>
      <c r="H246" s="68"/>
      <c r="I246" s="68"/>
      <c r="J246" s="68"/>
      <c r="L246" s="69" t="s">
        <v>500</v>
      </c>
      <c r="M246" s="69"/>
      <c r="N246" s="69"/>
      <c r="O246" s="63"/>
      <c r="P246" s="63"/>
      <c r="V246" s="61"/>
      <c r="W246" s="61"/>
      <c r="X246" s="61"/>
      <c r="Y246" s="61"/>
      <c r="Z246" s="61"/>
      <c r="AA246" s="61"/>
      <c r="AB246" s="61"/>
    </row>
    <row r="249" spans="3:30" x14ac:dyDescent="0.25">
      <c r="C249" s="59" t="s">
        <v>503</v>
      </c>
    </row>
    <row r="251" spans="3:30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</sheetData>
  <autoFilter ref="A17:AD231"/>
  <mergeCells count="38">
    <mergeCell ref="F245:J245"/>
    <mergeCell ref="L245:N245"/>
    <mergeCell ref="F246:J246"/>
    <mergeCell ref="L246:N246"/>
    <mergeCell ref="C251:AD251"/>
    <mergeCell ref="C231:M231"/>
    <mergeCell ref="F240:J240"/>
    <mergeCell ref="L240:N240"/>
    <mergeCell ref="F241:J241"/>
    <mergeCell ref="L241:N241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8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43</cp:revision>
  <cp:lastPrinted>2022-03-16T05:02:07Z</cp:lastPrinted>
  <dcterms:created xsi:type="dcterms:W3CDTF">1996-10-08T23:32:33Z</dcterms:created>
  <dcterms:modified xsi:type="dcterms:W3CDTF">2023-12-12T06:46:48Z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